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26 ЦУС\2 Служба режимов\10в - КЗ НЭ лето 2022 г\920 - КЗ НЭ лето 2022  для МРСК\"/>
    </mc:Choice>
  </mc:AlternateContent>
  <bookViews>
    <workbookView xWindow="0" yWindow="0" windowWidth="28800" windowHeight="14130"/>
  </bookViews>
  <sheets>
    <sheet name="Прилож. 6 (САОН Новгор.узла)" sheetId="5" r:id="rId1"/>
    <sheet name="Лист1" sheetId="6" state="hidden" r:id="rId2"/>
  </sheets>
  <definedNames>
    <definedName name="_xlnm.Print_Area" localSheetId="0">'Прилож. 6 (САОН Новгор.узла)'!$B$1:$H$191</definedName>
  </definedNames>
  <calcPr calcId="162913" fullPrecision="0"/>
</workbook>
</file>

<file path=xl/calcChain.xml><?xml version="1.0" encoding="utf-8"?>
<calcChain xmlns="http://schemas.openxmlformats.org/spreadsheetml/2006/main">
  <c r="E124" i="5" l="1"/>
  <c r="E27" i="5"/>
  <c r="G86" i="5"/>
  <c r="F86" i="5"/>
  <c r="E86" i="5"/>
  <c r="E65" i="5"/>
  <c r="G75" i="5"/>
  <c r="F75" i="5"/>
  <c r="E75" i="5"/>
  <c r="E87" i="5" l="1"/>
  <c r="F16" i="5" l="1"/>
  <c r="F65" i="5" l="1"/>
  <c r="F87" i="5" s="1"/>
  <c r="G188" i="5" l="1"/>
  <c r="F188" i="5"/>
  <c r="E188" i="5"/>
  <c r="G183" i="5"/>
  <c r="F183" i="5"/>
  <c r="E183" i="5"/>
  <c r="G174" i="5"/>
  <c r="F174" i="5"/>
  <c r="E174" i="5"/>
  <c r="G167" i="5"/>
  <c r="F167" i="5"/>
  <c r="E167" i="5"/>
  <c r="E160" i="5"/>
  <c r="G160" i="5"/>
  <c r="F160" i="5"/>
  <c r="G145" i="5" l="1"/>
  <c r="F145" i="5"/>
  <c r="E145" i="5"/>
  <c r="G138" i="5"/>
  <c r="F138" i="5"/>
  <c r="E138" i="5"/>
  <c r="G16" i="5" l="1"/>
  <c r="E16" i="5"/>
  <c r="E28" i="5" s="1"/>
  <c r="E189" i="5" l="1"/>
  <c r="E146" i="5"/>
  <c r="G189" i="5" l="1"/>
  <c r="F189" i="5"/>
  <c r="F124" i="5" l="1"/>
  <c r="F126" i="5" s="1"/>
  <c r="F146" i="5"/>
  <c r="G146" i="5"/>
  <c r="E126" i="5"/>
  <c r="F27" i="5" l="1"/>
  <c r="F28" i="5" s="1"/>
  <c r="G27" i="5"/>
  <c r="G28" i="5" l="1"/>
  <c r="F100" i="5" l="1"/>
  <c r="G100" i="5"/>
  <c r="E100" i="5"/>
  <c r="G65" i="5"/>
  <c r="G87" i="5" s="1"/>
  <c r="G124" i="5"/>
  <c r="G126" i="5" s="1"/>
  <c r="G107" i="5"/>
  <c r="E107" i="5"/>
  <c r="F107" i="5"/>
  <c r="F108" i="5" l="1"/>
  <c r="E108" i="5"/>
  <c r="G108" i="5"/>
  <c r="E109" i="5"/>
  <c r="E125" i="5"/>
  <c r="G109" i="5"/>
  <c r="G125" i="5"/>
  <c r="F109" i="5"/>
  <c r="F125" i="5"/>
  <c r="F128" i="5" l="1"/>
  <c r="E128" i="5"/>
  <c r="G128" i="5"/>
  <c r="E131" i="5"/>
  <c r="E127" i="5"/>
  <c r="F131" i="5"/>
  <c r="F127" i="5"/>
  <c r="G131" i="5"/>
  <c r="G127" i="5"/>
  <c r="G130" i="5" l="1"/>
  <c r="G129" i="5"/>
  <c r="E129" i="5"/>
  <c r="E130" i="5"/>
  <c r="F130" i="5"/>
  <c r="F129" i="5"/>
  <c r="F191" i="5" l="1"/>
  <c r="F190" i="5"/>
  <c r="E191" i="5"/>
  <c r="E190" i="5"/>
  <c r="G191" i="5"/>
  <c r="G190" i="5"/>
</calcChain>
</file>

<file path=xl/sharedStrings.xml><?xml version="1.0" encoding="utf-8"?>
<sst xmlns="http://schemas.openxmlformats.org/spreadsheetml/2006/main" count="363" uniqueCount="192">
  <si>
    <t>Противоаварийные  автоматики, формирующие  и  реализующие  эти  воздействия</t>
  </si>
  <si>
    <t>Сетевые  и  иные  организации, ответственные за подключение  потребителей под действие ПА</t>
  </si>
  <si>
    <t>ф.1  Г/С РП-1, ФСБ, Кремль, администрация, котельная</t>
  </si>
  <si>
    <t>"Новгородэнерго"</t>
  </si>
  <si>
    <t>ф.3   Г/С Рем.мех. з-д, военкомат, ул.Лазаревская, Бредова</t>
  </si>
  <si>
    <t>ф.4   Г/С Обл.газ, Алкон, суд</t>
  </si>
  <si>
    <t>ф.5   НРЭС (з-д Волна)</t>
  </si>
  <si>
    <t>ф.8   Г/С ДК Попова, налог.полиция, АБЗ</t>
  </si>
  <si>
    <t>ф.13  Г/С трансвит</t>
  </si>
  <si>
    <t>ф.14  Г/С з-д Автоспец.обор., Новгородхлеб</t>
  </si>
  <si>
    <t>ф.15  Г/С РП-7</t>
  </si>
  <si>
    <t>ф.16  АО Заряд</t>
  </si>
  <si>
    <t>Всего</t>
  </si>
  <si>
    <t>ф.9  г\с</t>
  </si>
  <si>
    <t>ф. 35 Г/С</t>
  </si>
  <si>
    <t>ф. 37 Г/С</t>
  </si>
  <si>
    <t>ф.43 Г/С, Универсам</t>
  </si>
  <si>
    <t>ф.45 Г/С, Вокзал</t>
  </si>
  <si>
    <t>ф.51 Г/С, Гидромелиоративный техникум</t>
  </si>
  <si>
    <t>ф.55 Г/С, Водопровод</t>
  </si>
  <si>
    <t>ф.57 Г/С, АО Стройдеталь п. Панковка</t>
  </si>
  <si>
    <t>ф.81 НРЭС База ПРП</t>
  </si>
  <si>
    <t>ф.79 З-д Контур</t>
  </si>
  <si>
    <t>ф.77 ИЭС котельная ПРП</t>
  </si>
  <si>
    <t>ф. 75  Г/С</t>
  </si>
  <si>
    <t>ф.76 з/д  Старт</t>
  </si>
  <si>
    <t>ф.74  З-д Контур</t>
  </si>
  <si>
    <t>ф.72  Г/С водопровод</t>
  </si>
  <si>
    <t>ф.70  З-д Контур</t>
  </si>
  <si>
    <t>ф.68  ПРЭС УФ Казначейства</t>
  </si>
  <si>
    <t>ф.73  З-д Контур</t>
  </si>
  <si>
    <t>ф.71  Г/С</t>
  </si>
  <si>
    <t>ф.69  ПО Старт</t>
  </si>
  <si>
    <t>ф.67  ИЭС котельная ПРП</t>
  </si>
  <si>
    <t>ф.66  З-д Контур</t>
  </si>
  <si>
    <t>ф.62  НРЭС база ПРП</t>
  </si>
  <si>
    <t>ф.60  ПРЭС УФ Казначейства</t>
  </si>
  <si>
    <t>ф.10/3  НРЭС</t>
  </si>
  <si>
    <t>ф.10/7  Г/С</t>
  </si>
  <si>
    <t>ф.10/2  НРЭС</t>
  </si>
  <si>
    <t>ф.10/9  Г/С</t>
  </si>
  <si>
    <t>ф.10/6  Г/С</t>
  </si>
  <si>
    <t>ф.10/1  НРЭС</t>
  </si>
  <si>
    <t>ф.1   ОЯ 22/7</t>
  </si>
  <si>
    <t>ф.3   Г/С п. Мелиораторов</t>
  </si>
  <si>
    <t>ф.5   Г/С п. Панковка</t>
  </si>
  <si>
    <t>ф.7   Г/С п. Панковка</t>
  </si>
  <si>
    <t>ф.9   Г/С п. Панковка</t>
  </si>
  <si>
    <t>ф.11 ТОО Криста</t>
  </si>
  <si>
    <t>ф.13 ЧП Емельянов</t>
  </si>
  <si>
    <t>ф.21 Г/С  Новжилкоммунсервис котельная</t>
  </si>
  <si>
    <t>ф.45 261 рем. Завод</t>
  </si>
  <si>
    <t>ф.23 Г/С  Новжилкоммунсервис котельная</t>
  </si>
  <si>
    <t>ф.25 Г/С</t>
  </si>
  <si>
    <t>ф.27 Г/С п. Панковка</t>
  </si>
  <si>
    <t>ф.31 ОЯ 22/7</t>
  </si>
  <si>
    <t>ф.33 НРЭС Новгородагровод</t>
  </si>
  <si>
    <t>ф.35 НРЭС</t>
  </si>
  <si>
    <t>ф.37 НРЭС п. Панковка</t>
  </si>
  <si>
    <t>ф.39 Г/С п. Панковка</t>
  </si>
  <si>
    <t>ф.40 261 рем. Завод</t>
  </si>
  <si>
    <t>ф.42 Г/С п. Мелиораторов</t>
  </si>
  <si>
    <t>ф.1  ООО ЖБК-1</t>
  </si>
  <si>
    <t>ф.2  г/с новгородстальконструкция, Нефтезаводмонтаж,
п. Энергетиков</t>
  </si>
  <si>
    <t>ф.  3 г/с</t>
  </si>
  <si>
    <t>ф.4  Предпр. Ж/Д транспорта, таможня, Новотрак, п.Энергетиков</t>
  </si>
  <si>
    <t>ф.5  ООО ЖБК-1</t>
  </si>
  <si>
    <t>ф.6  ООО Керамзит</t>
  </si>
  <si>
    <t>ф.7  ремзавод</t>
  </si>
  <si>
    <t>ф.8  Новобалт</t>
  </si>
  <si>
    <t>ф.1  г\с:ЦТП,школа,гарнизон</t>
  </si>
  <si>
    <t>ф.4  г\с,котельная</t>
  </si>
  <si>
    <t>ф.6  г\с ТП-340</t>
  </si>
  <si>
    <t>ф.7  г\с:котельная,гарнизон</t>
  </si>
  <si>
    <t>ф.8  Аэродром</t>
  </si>
  <si>
    <t>Итого ИЭС</t>
  </si>
  <si>
    <t>ф.64  ООО Газэнергосервис котельная</t>
  </si>
  <si>
    <t>ф.10/4 НРЭС</t>
  </si>
  <si>
    <t>ф.10/5  Г/С</t>
  </si>
  <si>
    <t>Итого САОН</t>
  </si>
  <si>
    <t>1В Т-2   Iс.2ш.</t>
  </si>
  <si>
    <t>ДГК  -  отключен</t>
  </si>
  <si>
    <t>ПС 110 кВ НПС-7</t>
  </si>
  <si>
    <t>НПС7-Ц-1,
НПС7-Ц-2</t>
  </si>
  <si>
    <t>Т-1 ВЛ-6 кВ</t>
  </si>
  <si>
    <t>Т-2 ВЛ-6 кВ</t>
  </si>
  <si>
    <t>ф.2 г/с</t>
  </si>
  <si>
    <t>ф.5 г/с</t>
  </si>
  <si>
    <t>ф.1 г/с</t>
  </si>
  <si>
    <t>Т-2 ВЛ-10 кВ</t>
  </si>
  <si>
    <t>ф.7  г\с</t>
  </si>
  <si>
    <t>ф.7  ПФК</t>
  </si>
  <si>
    <t>ф.3 ПФК</t>
  </si>
  <si>
    <t>ф.4 Детский приют, кот-я, КНС</t>
  </si>
  <si>
    <t>ф.1 Школа, КНС, кот-я</t>
  </si>
  <si>
    <t>ф.2 БОС, кот-я</t>
  </si>
  <si>
    <t>ф.6 г/с ВОС</t>
  </si>
  <si>
    <t>Итого СЭС</t>
  </si>
  <si>
    <t>ПС 110 кВ Районная</t>
  </si>
  <si>
    <t>ПС 110 кВ Базовая</t>
  </si>
  <si>
    <t>ПС 110 кВ Мостищи 1 сш</t>
  </si>
  <si>
    <t>ПС 110 кВ Мостищи 2 сш</t>
  </si>
  <si>
    <t>ПС 35 кВ ЖБИ</t>
  </si>
  <si>
    <t>ПС 35 кВ Кречевицы</t>
  </si>
  <si>
    <t>ПС 110 кВ Парфино</t>
  </si>
  <si>
    <t>4-00 ч.</t>
  </si>
  <si>
    <t>ф.10/8 НРДУ</t>
  </si>
  <si>
    <t>ф.10/10 Нординвест</t>
  </si>
  <si>
    <t>ф.10/11 Нординвест</t>
  </si>
  <si>
    <t>ф.9  НПО Стеклопластик</t>
  </si>
  <si>
    <t>ф.10  НПО Стеклопластик</t>
  </si>
  <si>
    <t>ф.11  УМВД</t>
  </si>
  <si>
    <t>ф.12  УМВД</t>
  </si>
  <si>
    <t>10-00 ч.</t>
  </si>
  <si>
    <t>ф.6 г/с ЦРБ</t>
  </si>
  <si>
    <t xml:space="preserve">1 ступень </t>
  </si>
  <si>
    <t xml:space="preserve">В-6 кВ ф.2  Г/С </t>
  </si>
  <si>
    <t>В-6 кВ ф.5   Г/С ВОС</t>
  </si>
  <si>
    <t>В-6 кВ ф.7   ПФК</t>
  </si>
  <si>
    <t xml:space="preserve">В-6 кВ ф.1   Г/С </t>
  </si>
  <si>
    <t>В-6 кВ ф.3   ПФК</t>
  </si>
  <si>
    <t xml:space="preserve">2 ступень </t>
  </si>
  <si>
    <t>В-10 кВ ф.5  Г/С ВОС</t>
  </si>
  <si>
    <t>В-10 кВ ф.3  Сельская кот-я, ВОС, КНС</t>
  </si>
  <si>
    <t>В-10 кВ ф.2  Сельская кот-я, ВОС</t>
  </si>
  <si>
    <t>В-10 кВ ф.6 Г/С  ВОС</t>
  </si>
  <si>
    <t>В-10 кВ ф.7  Г/С</t>
  </si>
  <si>
    <t>АОСН-110 ПС 110 кВ Парфино</t>
  </si>
  <si>
    <t>Итого АОСН-110 ПС 110 кВ Парфино</t>
  </si>
  <si>
    <t xml:space="preserve"> ПС 110 кВ Прогресс</t>
  </si>
  <si>
    <t>В-110 кВ л. Яг-1</t>
  </si>
  <si>
    <t>В-110 кВ л. Пт-1</t>
  </si>
  <si>
    <t xml:space="preserve">В-10 кВ ф.3 </t>
  </si>
  <si>
    <t>В-10 кВ ф.8</t>
  </si>
  <si>
    <t>В-10 кВ ф.11 Г/С</t>
  </si>
  <si>
    <t>В-10 кВ ф.12 Г/С</t>
  </si>
  <si>
    <t>В-10 кВ ф.13 Г/С</t>
  </si>
  <si>
    <t xml:space="preserve">В-10 кВ ф.18 </t>
  </si>
  <si>
    <t>В-10 кВ ф.21</t>
  </si>
  <si>
    <t>В-10 кВ ф.23</t>
  </si>
  <si>
    <t>В-10 кВ ф.24</t>
  </si>
  <si>
    <t>В-10 кВ ф.25</t>
  </si>
  <si>
    <t>ПС 110 кВ  Любытино</t>
  </si>
  <si>
    <t>В-10 кВ ф.5</t>
  </si>
  <si>
    <t>В-10 кВ ф.6</t>
  </si>
  <si>
    <t>В-10 кВ ф.7</t>
  </si>
  <si>
    <t>ПС 110 кВ Сельская</t>
  </si>
  <si>
    <t>В-10 кВ ф.1</t>
  </si>
  <si>
    <t>В-10 кВ ф.2</t>
  </si>
  <si>
    <t>В-10 кВ ф.10</t>
  </si>
  <si>
    <t>В-10 кВ ф.11</t>
  </si>
  <si>
    <t>ПС 110 кВ  Пестово</t>
  </si>
  <si>
    <t>В-10 кВ ф.3</t>
  </si>
  <si>
    <t xml:space="preserve">В-10 кВ ф.12 </t>
  </si>
  <si>
    <t>ПС 110 кВ Огнеупоры</t>
  </si>
  <si>
    <t>В-6 кВ Т-1</t>
  </si>
  <si>
    <t>В-6 кВ Т-2</t>
  </si>
  <si>
    <t>В-35 кВ Т-1</t>
  </si>
  <si>
    <t>В-35 кВ Т-2</t>
  </si>
  <si>
    <t>АОСН Окуловско-Боровичского узла</t>
  </si>
  <si>
    <t>Итого АОСН Окуловско-Боровичского узла</t>
  </si>
  <si>
    <t>ИТОГО по ОЗ Новгородское РДУ</t>
  </si>
  <si>
    <t>САОН Новгородского узла</t>
  </si>
  <si>
    <t xml:space="preserve">ИТОГО АОСН, САОН Новгородского узла (в т.ч САОН ОЭС Северо-Запада,  САОН Новгородского узла (ремонт ВЛ 330 кВ Юго-Западная-Старорусская)) по энергосистеме Новгородской области </t>
  </si>
  <si>
    <t>Итого</t>
  </si>
  <si>
    <t>ОАО "Акрон" от ТЭЦ (ф.36;28/2)</t>
  </si>
  <si>
    <t>ф.36</t>
  </si>
  <si>
    <t>ф.28/2</t>
  </si>
  <si>
    <t xml:space="preserve">Всего </t>
  </si>
  <si>
    <t>ОН2</t>
  </si>
  <si>
    <t>ОН 3-1</t>
  </si>
  <si>
    <t>ОН 1</t>
  </si>
  <si>
    <t>ОН 3-2</t>
  </si>
  <si>
    <t>В том числе САОН Новгородского узла (ремонт ВЛ 330 кВ Юго-Западная-Старорусская)=ОН 2+ОН 3</t>
  </si>
  <si>
    <t>ОН 3   =  ОН3-1+ОН3-2+ОН3-3</t>
  </si>
  <si>
    <t xml:space="preserve">В том числе САОН ОЭС Северо-Запада </t>
  </si>
  <si>
    <t xml:space="preserve">ИТОГО </t>
  </si>
  <si>
    <t xml:space="preserve"> ПАО "Акрон                   (ОН 3-3)</t>
  </si>
  <si>
    <t>откл.</t>
  </si>
  <si>
    <t>Приложение 6</t>
  </si>
  <si>
    <t>действующей на отключение нагрузки потребителей (кроме АЧР)</t>
  </si>
  <si>
    <t>Реестр</t>
  </si>
  <si>
    <t>потребителей, подключенных к устройствам противоаварийной автоматики,</t>
  </si>
  <si>
    <t>по операционной зоне Филиала АО «СО  ЕЭС»  Новгородское РДУ</t>
  </si>
  <si>
    <t>Объемы воздействия ПА на потребителя (МВт)</t>
  </si>
  <si>
    <t>Потребители, подключенные под воздействия противоаварийной автоматики (ПА)</t>
  </si>
  <si>
    <t>Управляющее воздействие на отключение потребителей (ступень ОН)</t>
  </si>
  <si>
    <t>Операционная зона Филиала АО «СО ЕЭС» Новгородское РДУ по Новгородской области</t>
  </si>
  <si>
    <t>ОАО "Акрон" от ТЭЦ (ф.2;24;44;24-1;35-2)</t>
  </si>
  <si>
    <t>21-00</t>
  </si>
  <si>
    <t>(по данным контрольного замера 15.06.2022)</t>
  </si>
  <si>
    <t xml:space="preserve">Итого САОН Новгородского узла (ремонт ВЛ 330 кВ Псковская ГРЭС-Старорусская)=ОН1+ОН2+ОН3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</si>
</sst>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2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indexed="20"/>
      <name val="Arial Cyr"/>
      <charset val="204"/>
    </font>
    <font>
      <sz val="11"/>
      <color indexed="18"/>
      <name val="Times New Roman"/>
      <family val="1"/>
      <charset val="204"/>
    </font>
    <font>
      <sz val="10"/>
      <name val="Arial Cyr"/>
      <charset val="204"/>
    </font>
    <font>
      <b/>
      <sz val="13"/>
      <name val="Arial Cyr"/>
      <charset val="204"/>
    </font>
    <font>
      <b/>
      <sz val="12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2"/>
      <name val="Arial Cyr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0"/>
      <name val="Arial Cyr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BD8BB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7">
    <xf numFmtId="0" fontId="0" fillId="0" borderId="0"/>
    <xf numFmtId="0" fontId="16" fillId="5" borderId="0" applyNumberFormat="0" applyBorder="0" applyAlignment="0" applyProtection="0"/>
    <xf numFmtId="0" fontId="33" fillId="5" borderId="0" applyNumberFormat="0" applyBorder="0" applyAlignment="0" applyProtection="0"/>
    <xf numFmtId="0" fontId="16" fillId="6" borderId="0" applyNumberFormat="0" applyBorder="0" applyAlignment="0" applyProtection="0"/>
    <xf numFmtId="0" fontId="33" fillId="6" borderId="0" applyNumberFormat="0" applyBorder="0" applyAlignment="0" applyProtection="0"/>
    <xf numFmtId="0" fontId="16" fillId="7" borderId="0" applyNumberFormat="0" applyBorder="0" applyAlignment="0" applyProtection="0"/>
    <xf numFmtId="0" fontId="33" fillId="7" borderId="0" applyNumberFormat="0" applyBorder="0" applyAlignment="0" applyProtection="0"/>
    <xf numFmtId="0" fontId="16" fillId="8" borderId="0" applyNumberFormat="0" applyBorder="0" applyAlignment="0" applyProtection="0"/>
    <xf numFmtId="0" fontId="33" fillId="8" borderId="0" applyNumberFormat="0" applyBorder="0" applyAlignment="0" applyProtection="0"/>
    <xf numFmtId="0" fontId="16" fillId="9" borderId="0" applyNumberFormat="0" applyBorder="0" applyAlignment="0" applyProtection="0"/>
    <xf numFmtId="0" fontId="33" fillId="9" borderId="0" applyNumberFormat="0" applyBorder="0" applyAlignment="0" applyProtection="0"/>
    <xf numFmtId="0" fontId="16" fillId="10" borderId="0" applyNumberFormat="0" applyBorder="0" applyAlignment="0" applyProtection="0"/>
    <xf numFmtId="0" fontId="33" fillId="10" borderId="0" applyNumberFormat="0" applyBorder="0" applyAlignment="0" applyProtection="0"/>
    <xf numFmtId="0" fontId="16" fillId="11" borderId="0" applyNumberFormat="0" applyBorder="0" applyAlignment="0" applyProtection="0"/>
    <xf numFmtId="0" fontId="33" fillId="11" borderId="0" applyNumberFormat="0" applyBorder="0" applyAlignment="0" applyProtection="0"/>
    <xf numFmtId="0" fontId="16" fillId="12" borderId="0" applyNumberFormat="0" applyBorder="0" applyAlignment="0" applyProtection="0"/>
    <xf numFmtId="0" fontId="33" fillId="12" borderId="0" applyNumberFormat="0" applyBorder="0" applyAlignment="0" applyProtection="0"/>
    <xf numFmtId="0" fontId="16" fillId="13" borderId="0" applyNumberFormat="0" applyBorder="0" applyAlignment="0" applyProtection="0"/>
    <xf numFmtId="0" fontId="33" fillId="13" borderId="0" applyNumberFormat="0" applyBorder="0" applyAlignment="0" applyProtection="0"/>
    <xf numFmtId="0" fontId="16" fillId="8" borderId="0" applyNumberFormat="0" applyBorder="0" applyAlignment="0" applyProtection="0"/>
    <xf numFmtId="0" fontId="33" fillId="8" borderId="0" applyNumberFormat="0" applyBorder="0" applyAlignment="0" applyProtection="0"/>
    <xf numFmtId="0" fontId="16" fillId="11" borderId="0" applyNumberFormat="0" applyBorder="0" applyAlignment="0" applyProtection="0"/>
    <xf numFmtId="0" fontId="33" fillId="11" borderId="0" applyNumberFormat="0" applyBorder="0" applyAlignment="0" applyProtection="0"/>
    <xf numFmtId="0" fontId="16" fillId="14" borderId="0" applyNumberFormat="0" applyBorder="0" applyAlignment="0" applyProtection="0"/>
    <xf numFmtId="0" fontId="33" fillId="14" borderId="0" applyNumberFormat="0" applyBorder="0" applyAlignment="0" applyProtection="0"/>
    <xf numFmtId="0" fontId="17" fillId="15" borderId="0" applyNumberFormat="0" applyBorder="0" applyAlignment="0" applyProtection="0"/>
    <xf numFmtId="0" fontId="34" fillId="15" borderId="0" applyNumberFormat="0" applyBorder="0" applyAlignment="0" applyProtection="0"/>
    <xf numFmtId="0" fontId="17" fillId="12" borderId="0" applyNumberFormat="0" applyBorder="0" applyAlignment="0" applyProtection="0"/>
    <xf numFmtId="0" fontId="34" fillId="12" borderId="0" applyNumberFormat="0" applyBorder="0" applyAlignment="0" applyProtection="0"/>
    <xf numFmtId="0" fontId="17" fillId="13" borderId="0" applyNumberFormat="0" applyBorder="0" applyAlignment="0" applyProtection="0"/>
    <xf numFmtId="0" fontId="34" fillId="13" borderId="0" applyNumberFormat="0" applyBorder="0" applyAlignment="0" applyProtection="0"/>
    <xf numFmtId="0" fontId="17" fillId="16" borderId="0" applyNumberFormat="0" applyBorder="0" applyAlignment="0" applyProtection="0"/>
    <xf numFmtId="0" fontId="34" fillId="16" borderId="0" applyNumberFormat="0" applyBorder="0" applyAlignment="0" applyProtection="0"/>
    <xf numFmtId="0" fontId="17" fillId="17" borderId="0" applyNumberFormat="0" applyBorder="0" applyAlignment="0" applyProtection="0"/>
    <xf numFmtId="0" fontId="34" fillId="17" borderId="0" applyNumberFormat="0" applyBorder="0" applyAlignment="0" applyProtection="0"/>
    <xf numFmtId="0" fontId="17" fillId="18" borderId="0" applyNumberFormat="0" applyBorder="0" applyAlignment="0" applyProtection="0"/>
    <xf numFmtId="0" fontId="34" fillId="18" borderId="0" applyNumberFormat="0" applyBorder="0" applyAlignment="0" applyProtection="0"/>
    <xf numFmtId="0" fontId="17" fillId="19" borderId="0" applyNumberFormat="0" applyBorder="0" applyAlignment="0" applyProtection="0"/>
    <xf numFmtId="0" fontId="34" fillId="19" borderId="0" applyNumberFormat="0" applyBorder="0" applyAlignment="0" applyProtection="0"/>
    <xf numFmtId="0" fontId="17" fillId="20" borderId="0" applyNumberFormat="0" applyBorder="0" applyAlignment="0" applyProtection="0"/>
    <xf numFmtId="0" fontId="34" fillId="20" borderId="0" applyNumberFormat="0" applyBorder="0" applyAlignment="0" applyProtection="0"/>
    <xf numFmtId="0" fontId="17" fillId="21" borderId="0" applyNumberFormat="0" applyBorder="0" applyAlignment="0" applyProtection="0"/>
    <xf numFmtId="0" fontId="34" fillId="21" borderId="0" applyNumberFormat="0" applyBorder="0" applyAlignment="0" applyProtection="0"/>
    <xf numFmtId="0" fontId="17" fillId="16" borderId="0" applyNumberFormat="0" applyBorder="0" applyAlignment="0" applyProtection="0"/>
    <xf numFmtId="0" fontId="34" fillId="16" borderId="0" applyNumberFormat="0" applyBorder="0" applyAlignment="0" applyProtection="0"/>
    <xf numFmtId="0" fontId="17" fillId="17" borderId="0" applyNumberFormat="0" applyBorder="0" applyAlignment="0" applyProtection="0"/>
    <xf numFmtId="0" fontId="34" fillId="17" borderId="0" applyNumberFormat="0" applyBorder="0" applyAlignment="0" applyProtection="0"/>
    <xf numFmtId="0" fontId="17" fillId="22" borderId="0" applyNumberFormat="0" applyBorder="0" applyAlignment="0" applyProtection="0"/>
    <xf numFmtId="0" fontId="34" fillId="22" borderId="0" applyNumberFormat="0" applyBorder="0" applyAlignment="0" applyProtection="0"/>
    <xf numFmtId="0" fontId="18" fillId="10" borderId="30" applyNumberFormat="0" applyAlignment="0" applyProtection="0"/>
    <xf numFmtId="0" fontId="35" fillId="10" borderId="30" applyNumberFormat="0" applyAlignment="0" applyProtection="0"/>
    <xf numFmtId="0" fontId="19" fillId="23" borderId="31" applyNumberFormat="0" applyAlignment="0" applyProtection="0"/>
    <xf numFmtId="0" fontId="36" fillId="23" borderId="31" applyNumberFormat="0" applyAlignment="0" applyProtection="0"/>
    <xf numFmtId="0" fontId="20" fillId="23" borderId="30" applyNumberFormat="0" applyAlignment="0" applyProtection="0"/>
    <xf numFmtId="0" fontId="37" fillId="23" borderId="30" applyNumberFormat="0" applyAlignment="0" applyProtection="0"/>
    <xf numFmtId="0" fontId="21" fillId="0" borderId="32" applyNumberFormat="0" applyFill="0" applyAlignment="0" applyProtection="0"/>
    <xf numFmtId="0" fontId="38" fillId="0" borderId="32" applyNumberFormat="0" applyFill="0" applyAlignment="0" applyProtection="0"/>
    <xf numFmtId="0" fontId="22" fillId="0" borderId="33" applyNumberFormat="0" applyFill="0" applyAlignment="0" applyProtection="0"/>
    <xf numFmtId="0" fontId="39" fillId="0" borderId="33" applyNumberFormat="0" applyFill="0" applyAlignment="0" applyProtection="0"/>
    <xf numFmtId="0" fontId="23" fillId="0" borderId="34" applyNumberFormat="0" applyFill="0" applyAlignment="0" applyProtection="0"/>
    <xf numFmtId="0" fontId="40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35" applyNumberFormat="0" applyFill="0" applyAlignment="0" applyProtection="0"/>
    <xf numFmtId="0" fontId="41" fillId="0" borderId="35" applyNumberFormat="0" applyFill="0" applyAlignment="0" applyProtection="0"/>
    <xf numFmtId="0" fontId="25" fillId="24" borderId="36" applyNumberFormat="0" applyAlignment="0" applyProtection="0"/>
    <xf numFmtId="0" fontId="42" fillId="24" borderId="36" applyNumberFormat="0" applyAlignment="0" applyProtection="0"/>
    <xf numFmtId="0" fontId="26" fillId="0" borderId="0" applyNumberFormat="0" applyFill="0" applyBorder="0" applyAlignment="0" applyProtection="0"/>
    <xf numFmtId="0" fontId="27" fillId="25" borderId="0" applyNumberFormat="0" applyBorder="0" applyAlignment="0" applyProtection="0"/>
    <xf numFmtId="0" fontId="43" fillId="25" borderId="0" applyNumberFormat="0" applyBorder="0" applyAlignment="0" applyProtection="0"/>
    <xf numFmtId="0" fontId="28" fillId="6" borderId="0" applyNumberFormat="0" applyBorder="0" applyAlignment="0" applyProtection="0"/>
    <xf numFmtId="0" fontId="44" fillId="6" borderId="0" applyNumberFormat="0" applyBorder="0" applyAlignment="0" applyProtection="0"/>
    <xf numFmtId="0" fontId="2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" fillId="26" borderId="37" applyNumberFormat="0" applyFont="0" applyAlignment="0" applyProtection="0"/>
    <xf numFmtId="0" fontId="8" fillId="26" borderId="37" applyNumberFormat="0" applyFont="0" applyAlignment="0" applyProtection="0"/>
    <xf numFmtId="0" fontId="8" fillId="26" borderId="37" applyNumberFormat="0" applyFont="0" applyAlignment="0" applyProtection="0"/>
    <xf numFmtId="0" fontId="8" fillId="26" borderId="37" applyNumberFormat="0" applyFont="0" applyAlignment="0" applyProtection="0"/>
    <xf numFmtId="0" fontId="30" fillId="0" borderId="38" applyNumberFormat="0" applyFill="0" applyAlignment="0" applyProtection="0"/>
    <xf numFmtId="0" fontId="46" fillId="0" borderId="38" applyNumberFormat="0" applyFill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48" fillId="7" borderId="0" applyNumberFormat="0" applyBorder="0" applyAlignment="0" applyProtection="0"/>
    <xf numFmtId="0" fontId="8" fillId="0" borderId="0"/>
    <xf numFmtId="0" fontId="8" fillId="0" borderId="0"/>
    <xf numFmtId="0" fontId="8" fillId="0" borderId="0"/>
  </cellStyleXfs>
  <cellXfs count="25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/>
    </xf>
    <xf numFmtId="0" fontId="7" fillId="0" borderId="0" xfId="0" applyFont="1"/>
    <xf numFmtId="2" fontId="7" fillId="0" borderId="0" xfId="0" applyNumberFormat="1" applyFont="1"/>
    <xf numFmtId="0" fontId="9" fillId="0" borderId="0" xfId="0" applyFont="1"/>
    <xf numFmtId="0" fontId="4" fillId="0" borderId="0" xfId="0" applyFont="1"/>
    <xf numFmtId="0" fontId="4" fillId="0" borderId="0" xfId="0" applyFont="1" applyBorder="1"/>
    <xf numFmtId="0" fontId="3" fillId="3" borderId="1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11" fillId="0" borderId="0" xfId="0" applyFont="1"/>
    <xf numFmtId="0" fontId="2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center" wrapText="1"/>
    </xf>
    <xf numFmtId="0" fontId="10" fillId="0" borderId="25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center" wrapText="1"/>
    </xf>
    <xf numFmtId="2" fontId="10" fillId="0" borderId="10" xfId="0" applyNumberFormat="1" applyFont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2" fillId="4" borderId="13" xfId="0" applyFont="1" applyFill="1" applyBorder="1"/>
    <xf numFmtId="0" fontId="2" fillId="4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left" vertical="center" wrapText="1"/>
    </xf>
    <xf numFmtId="0" fontId="2" fillId="27" borderId="3" xfId="0" applyFont="1" applyFill="1" applyBorder="1" applyAlignment="1">
      <alignment horizontal="left" vertical="center" wrapText="1"/>
    </xf>
    <xf numFmtId="0" fontId="2" fillId="27" borderId="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9" fillId="0" borderId="17" xfId="0" applyFont="1" applyFill="1" applyBorder="1" applyAlignment="1">
      <alignment horizontal="left" wrapText="1"/>
    </xf>
    <xf numFmtId="0" fontId="49" fillId="0" borderId="21" xfId="0" applyFont="1" applyFill="1" applyBorder="1" applyAlignment="1">
      <alignment horizontal="left" wrapText="1"/>
    </xf>
    <xf numFmtId="0" fontId="2" fillId="0" borderId="17" xfId="0" applyFont="1" applyFill="1" applyBorder="1" applyAlignment="1">
      <alignment horizontal="left" wrapText="1"/>
    </xf>
    <xf numFmtId="0" fontId="2" fillId="0" borderId="18" xfId="0" applyFont="1" applyFill="1" applyBorder="1" applyAlignment="1">
      <alignment horizontal="left" wrapText="1"/>
    </xf>
    <xf numFmtId="0" fontId="2" fillId="0" borderId="29" xfId="0" applyFont="1" applyFill="1" applyBorder="1" applyAlignment="1">
      <alignment horizontal="left" wrapText="1"/>
    </xf>
    <xf numFmtId="0" fontId="2" fillId="0" borderId="19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28" borderId="11" xfId="0" applyFont="1" applyFill="1" applyBorder="1" applyAlignment="1">
      <alignment horizontal="left" vertical="center"/>
    </xf>
    <xf numFmtId="0" fontId="2" fillId="28" borderId="25" xfId="0" applyFont="1" applyFill="1" applyBorder="1"/>
    <xf numFmtId="0" fontId="2" fillId="28" borderId="12" xfId="0" applyFont="1" applyFill="1" applyBorder="1"/>
    <xf numFmtId="0" fontId="2" fillId="28" borderId="11" xfId="0" applyFont="1" applyFill="1" applyBorder="1"/>
    <xf numFmtId="0" fontId="0" fillId="28" borderId="0" xfId="0" applyFill="1"/>
    <xf numFmtId="0" fontId="2" fillId="28" borderId="14" xfId="0" applyFont="1" applyFill="1" applyBorder="1"/>
    <xf numFmtId="2" fontId="0" fillId="0" borderId="0" xfId="0" applyNumberFormat="1" applyAlignment="1">
      <alignment vertical="center"/>
    </xf>
    <xf numFmtId="2" fontId="4" fillId="0" borderId="0" xfId="0" applyNumberFormat="1" applyFont="1" applyAlignment="1">
      <alignment horizontal="left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2" fontId="3" fillId="28" borderId="1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2" fontId="7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0" fontId="3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wrapText="1"/>
    </xf>
    <xf numFmtId="2" fontId="3" fillId="28" borderId="14" xfId="0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left" wrapText="1"/>
    </xf>
    <xf numFmtId="0" fontId="3" fillId="28" borderId="24" xfId="0" applyFont="1" applyFill="1" applyBorder="1" applyAlignment="1">
      <alignment horizontal="left" wrapText="1"/>
    </xf>
    <xf numFmtId="0" fontId="3" fillId="28" borderId="15" xfId="0" applyFont="1" applyFill="1" applyBorder="1" applyAlignment="1">
      <alignment horizontal="left" wrapText="1"/>
    </xf>
    <xf numFmtId="0" fontId="3" fillId="28" borderId="11" xfId="0" applyFont="1" applyFill="1" applyBorder="1" applyAlignment="1">
      <alignment horizontal="left" vertical="center" wrapText="1"/>
    </xf>
    <xf numFmtId="4" fontId="3" fillId="28" borderId="10" xfId="0" applyNumberFormat="1" applyFont="1" applyFill="1" applyBorder="1" applyAlignment="1">
      <alignment horizontal="center" vertical="center" wrapText="1"/>
    </xf>
    <xf numFmtId="4" fontId="5" fillId="28" borderId="10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4" fontId="3" fillId="28" borderId="10" xfId="0" applyNumberFormat="1" applyFont="1" applyFill="1" applyBorder="1" applyAlignment="1">
      <alignment horizontal="center" vertical="center"/>
    </xf>
    <xf numFmtId="4" fontId="3" fillId="28" borderId="24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/>
    </xf>
    <xf numFmtId="0" fontId="2" fillId="27" borderId="40" xfId="0" applyFont="1" applyFill="1" applyBorder="1" applyAlignment="1">
      <alignment horizontal="center" vertical="center"/>
    </xf>
    <xf numFmtId="0" fontId="2" fillId="27" borderId="41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28" borderId="25" xfId="0" applyFont="1" applyFill="1" applyBorder="1" applyAlignment="1">
      <alignment horizontal="center" vertical="center"/>
    </xf>
    <xf numFmtId="0" fontId="2" fillId="28" borderId="28" xfId="0" applyFont="1" applyFill="1" applyBorder="1" applyAlignment="1">
      <alignment horizontal="center" vertical="center"/>
    </xf>
    <xf numFmtId="0" fontId="2" fillId="28" borderId="14" xfId="0" applyFont="1" applyFill="1" applyBorder="1" applyAlignment="1">
      <alignment horizontal="center" vertical="center"/>
    </xf>
    <xf numFmtId="0" fontId="2" fillId="0" borderId="27" xfId="0" applyFont="1" applyFill="1" applyBorder="1"/>
    <xf numFmtId="0" fontId="2" fillId="0" borderId="6" xfId="0" applyFont="1" applyFill="1" applyBorder="1"/>
    <xf numFmtId="2" fontId="5" fillId="4" borderId="24" xfId="0" applyNumberFormat="1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/>
    </xf>
    <xf numFmtId="0" fontId="2" fillId="4" borderId="12" xfId="0" applyFont="1" applyFill="1" applyBorder="1"/>
    <xf numFmtId="0" fontId="3" fillId="4" borderId="10" xfId="0" applyFont="1" applyFill="1" applyBorder="1" applyAlignment="1">
      <alignment horizontal="left" vertical="center" wrapText="1"/>
    </xf>
    <xf numFmtId="2" fontId="3" fillId="28" borderId="10" xfId="0" applyNumberFormat="1" applyFont="1" applyFill="1" applyBorder="1" applyAlignment="1">
      <alignment horizontal="center" vertical="center" wrapText="1"/>
    </xf>
    <xf numFmtId="2" fontId="3" fillId="28" borderId="12" xfId="0" applyNumberFormat="1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left" vertical="center" wrapText="1"/>
    </xf>
    <xf numFmtId="0" fontId="2" fillId="28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2" fontId="3" fillId="4" borderId="21" xfId="0" applyNumberFormat="1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 wrapText="1"/>
    </xf>
    <xf numFmtId="2" fontId="3" fillId="3" borderId="24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2" fillId="3" borderId="21" xfId="0" applyFont="1" applyFill="1" applyBorder="1"/>
    <xf numFmtId="0" fontId="2" fillId="30" borderId="18" xfId="0" applyFont="1" applyFill="1" applyBorder="1" applyAlignment="1">
      <alignment horizontal="left" vertical="center" wrapText="1"/>
    </xf>
    <xf numFmtId="0" fontId="2" fillId="30" borderId="13" xfId="0" applyFont="1" applyFill="1" applyBorder="1" applyAlignment="1">
      <alignment horizontal="left" vertical="center" wrapText="1"/>
    </xf>
    <xf numFmtId="0" fontId="3" fillId="31" borderId="11" xfId="0" applyFont="1" applyFill="1" applyBorder="1" applyAlignment="1">
      <alignment horizontal="left" vertical="center" wrapText="1"/>
    </xf>
    <xf numFmtId="2" fontId="3" fillId="31" borderId="10" xfId="0" applyNumberFormat="1" applyFont="1" applyFill="1" applyBorder="1" applyAlignment="1">
      <alignment horizontal="center" vertical="center"/>
    </xf>
    <xf numFmtId="0" fontId="2" fillId="31" borderId="12" xfId="0" applyFont="1" applyFill="1" applyBorder="1" applyAlignment="1">
      <alignment horizontal="center" vertical="center"/>
    </xf>
    <xf numFmtId="0" fontId="2" fillId="32" borderId="24" xfId="0" applyFont="1" applyFill="1" applyBorder="1"/>
    <xf numFmtId="0" fontId="2" fillId="32" borderId="28" xfId="0" applyFont="1" applyFill="1" applyBorder="1" applyAlignment="1">
      <alignment horizontal="left" vertical="center" wrapText="1"/>
    </xf>
    <xf numFmtId="2" fontId="3" fillId="32" borderId="24" xfId="0" applyNumberFormat="1" applyFont="1" applyFill="1" applyBorder="1" applyAlignment="1">
      <alignment horizontal="center" vertical="center"/>
    </xf>
    <xf numFmtId="0" fontId="3" fillId="32" borderId="15" xfId="0" applyFont="1" applyFill="1" applyBorder="1" applyAlignment="1">
      <alignment horizontal="left" vertical="center"/>
    </xf>
    <xf numFmtId="0" fontId="3" fillId="4" borderId="16" xfId="0" applyFont="1" applyFill="1" applyBorder="1" applyAlignment="1">
      <alignment horizontal="left" vertical="center"/>
    </xf>
    <xf numFmtId="0" fontId="3" fillId="31" borderId="16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vertical="center" wrapText="1"/>
    </xf>
    <xf numFmtId="2" fontId="6" fillId="0" borderId="0" xfId="0" applyNumberFormat="1" applyFont="1" applyBorder="1" applyAlignment="1">
      <alignment vertical="center"/>
    </xf>
    <xf numFmtId="0" fontId="2" fillId="28" borderId="10" xfId="0" applyFont="1" applyFill="1" applyBorder="1"/>
    <xf numFmtId="0" fontId="3" fillId="4" borderId="15" xfId="0" applyFont="1" applyFill="1" applyBorder="1" applyAlignment="1">
      <alignment horizontal="left" wrapText="1"/>
    </xf>
    <xf numFmtId="0" fontId="3" fillId="0" borderId="11" xfId="0" applyFont="1" applyFill="1" applyBorder="1"/>
    <xf numFmtId="2" fontId="3" fillId="0" borderId="10" xfId="0" applyNumberFormat="1" applyFont="1" applyFill="1" applyBorder="1" applyAlignment="1">
      <alignment horizontal="center" vertical="center"/>
    </xf>
    <xf numFmtId="2" fontId="3" fillId="28" borderId="13" xfId="0" applyNumberFormat="1" applyFont="1" applyFill="1" applyBorder="1" applyAlignment="1">
      <alignment horizontal="center" vertical="center"/>
    </xf>
    <xf numFmtId="0" fontId="2" fillId="0" borderId="25" xfId="0" applyFont="1" applyFill="1" applyBorder="1"/>
    <xf numFmtId="0" fontId="3" fillId="4" borderId="21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2" borderId="24" xfId="0" applyFont="1" applyFill="1" applyBorder="1" applyAlignment="1">
      <alignment horizontal="center" vertical="center"/>
    </xf>
    <xf numFmtId="0" fontId="2" fillId="4" borderId="21" xfId="0" applyFont="1" applyFill="1" applyBorder="1"/>
    <xf numFmtId="0" fontId="2" fillId="28" borderId="13" xfId="0" applyFont="1" applyFill="1" applyBorder="1"/>
    <xf numFmtId="0" fontId="3" fillId="0" borderId="16" xfId="0" applyFont="1" applyFill="1" applyBorder="1"/>
    <xf numFmtId="4" fontId="4" fillId="0" borderId="13" xfId="0" applyNumberFormat="1" applyFont="1" applyFill="1" applyBorder="1" applyAlignment="1">
      <alignment horizontal="center" vertical="center"/>
    </xf>
    <xf numFmtId="0" fontId="2" fillId="27" borderId="14" xfId="0" applyFont="1" applyFill="1" applyBorder="1" applyAlignment="1">
      <alignment horizontal="center" vertical="center"/>
    </xf>
    <xf numFmtId="0" fontId="2" fillId="27" borderId="5" xfId="0" applyFont="1" applyFill="1" applyBorder="1" applyAlignment="1">
      <alignment horizontal="left" vertical="center" wrapText="1"/>
    </xf>
    <xf numFmtId="0" fontId="2" fillId="27" borderId="43" xfId="0" applyFont="1" applyFill="1" applyBorder="1" applyAlignment="1">
      <alignment horizontal="center" vertical="center"/>
    </xf>
    <xf numFmtId="0" fontId="3" fillId="29" borderId="11" xfId="0" applyFont="1" applyFill="1" applyBorder="1" applyAlignment="1">
      <alignment horizontal="left" vertical="center" wrapText="1"/>
    </xf>
    <xf numFmtId="0" fontId="2" fillId="29" borderId="10" xfId="0" applyFont="1" applyFill="1" applyBorder="1"/>
    <xf numFmtId="0" fontId="2" fillId="29" borderId="25" xfId="0" applyFont="1" applyFill="1" applyBorder="1" applyAlignment="1">
      <alignment horizontal="left" vertical="center" wrapText="1"/>
    </xf>
    <xf numFmtId="2" fontId="3" fillId="29" borderId="10" xfId="0" applyNumberFormat="1" applyFont="1" applyFill="1" applyBorder="1" applyAlignment="1">
      <alignment horizontal="center" vertical="center"/>
    </xf>
    <xf numFmtId="0" fontId="2" fillId="29" borderId="10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0" fillId="28" borderId="0" xfId="0" applyFont="1" applyFill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9" fillId="0" borderId="0" xfId="0" applyFont="1" applyAlignment="1">
      <alignment horizontal="left" vertical="center"/>
    </xf>
    <xf numFmtId="0" fontId="49" fillId="0" borderId="0" xfId="0" applyFont="1" applyFill="1" applyAlignment="1">
      <alignment horizontal="center" vertical="center"/>
    </xf>
    <xf numFmtId="0" fontId="49" fillId="0" borderId="0" xfId="0" applyFont="1" applyFill="1" applyAlignment="1">
      <alignment horizontal="right" vertical="center"/>
    </xf>
    <xf numFmtId="0" fontId="10" fillId="27" borderId="0" xfId="84" applyFont="1" applyFill="1" applyAlignment="1">
      <alignment horizontal="center" vertical="center"/>
    </xf>
    <xf numFmtId="4" fontId="0" fillId="0" borderId="23" xfId="0" applyNumberFormat="1" applyFont="1" applyFill="1" applyBorder="1" applyAlignment="1">
      <alignment horizontal="center" vertical="center"/>
    </xf>
    <xf numFmtId="2" fontId="2" fillId="28" borderId="12" xfId="0" applyNumberFormat="1" applyFont="1" applyFill="1" applyBorder="1" applyAlignment="1">
      <alignment horizontal="center" vertical="center" wrapText="1"/>
    </xf>
    <xf numFmtId="2" fontId="2" fillId="28" borderId="25" xfId="0" applyNumberFormat="1" applyFont="1" applyFill="1" applyBorder="1" applyAlignment="1">
      <alignment horizontal="center" vertical="center" wrapText="1"/>
    </xf>
    <xf numFmtId="2" fontId="2" fillId="28" borderId="10" xfId="0" applyNumberFormat="1" applyFont="1" applyFill="1" applyBorder="1" applyAlignment="1">
      <alignment horizontal="center" vertical="center" wrapText="1"/>
    </xf>
    <xf numFmtId="2" fontId="2" fillId="4" borderId="12" xfId="0" applyNumberFormat="1" applyFont="1" applyFill="1" applyBorder="1" applyAlignment="1">
      <alignment horizontal="center" vertical="center"/>
    </xf>
    <xf numFmtId="2" fontId="0" fillId="4" borderId="25" xfId="0" applyNumberFormat="1" applyFont="1" applyFill="1" applyBorder="1" applyAlignment="1">
      <alignment horizontal="center" vertical="center"/>
    </xf>
    <xf numFmtId="2" fontId="2" fillId="4" borderId="10" xfId="0" applyNumberFormat="1" applyFont="1" applyFill="1" applyBorder="1" applyAlignment="1">
      <alignment horizontal="center" vertical="center"/>
    </xf>
    <xf numFmtId="2" fontId="2" fillId="0" borderId="27" xfId="0" applyNumberFormat="1" applyFont="1" applyFill="1" applyBorder="1" applyAlignment="1">
      <alignment horizontal="center" vertical="center" wrapText="1"/>
    </xf>
    <xf numFmtId="2" fontId="2" fillId="0" borderId="28" xfId="0" applyNumberFormat="1" applyFont="1" applyFill="1" applyBorder="1" applyAlignment="1">
      <alignment horizontal="center" vertical="center" wrapText="1"/>
    </xf>
    <xf numFmtId="2" fontId="2" fillId="0" borderId="2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43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4" fontId="51" fillId="0" borderId="23" xfId="0" applyNumberFormat="1" applyFont="1" applyFill="1" applyBorder="1" applyAlignment="1">
      <alignment horizontal="center" vertical="center"/>
    </xf>
    <xf numFmtId="4" fontId="51" fillId="0" borderId="21" xfId="0" applyNumberFormat="1" applyFont="1" applyFill="1" applyBorder="1" applyAlignment="1">
      <alignment horizontal="center" vertical="center"/>
    </xf>
    <xf numFmtId="4" fontId="51" fillId="0" borderId="18" xfId="0" applyNumberFormat="1" applyFont="1" applyFill="1" applyBorder="1" applyAlignment="1">
      <alignment horizontal="center" vertical="center"/>
    </xf>
    <xf numFmtId="4" fontId="0" fillId="0" borderId="17" xfId="0" applyNumberFormat="1" applyFont="1" applyFill="1" applyBorder="1" applyAlignment="1">
      <alignment horizontal="center" wrapText="1"/>
    </xf>
    <xf numFmtId="4" fontId="0" fillId="0" borderId="23" xfId="0" applyNumberFormat="1" applyFont="1" applyFill="1" applyBorder="1" applyAlignment="1">
      <alignment horizontal="center" wrapText="1"/>
    </xf>
    <xf numFmtId="4" fontId="0" fillId="0" borderId="21" xfId="0" applyNumberFormat="1" applyFont="1" applyFill="1" applyBorder="1" applyAlignment="1">
      <alignment horizontal="center" wrapText="1"/>
    </xf>
    <xf numFmtId="4" fontId="0" fillId="0" borderId="18" xfId="0" applyNumberFormat="1" applyFont="1" applyFill="1" applyBorder="1" applyAlignment="1">
      <alignment horizontal="center"/>
    </xf>
    <xf numFmtId="4" fontId="0" fillId="27" borderId="17" xfId="0" applyNumberFormat="1" applyFont="1" applyFill="1" applyBorder="1" applyAlignment="1">
      <alignment horizontal="center" vertical="center"/>
    </xf>
    <xf numFmtId="4" fontId="0" fillId="27" borderId="23" xfId="0" applyNumberFormat="1" applyFont="1" applyFill="1" applyBorder="1" applyAlignment="1">
      <alignment horizontal="center" vertical="center"/>
    </xf>
    <xf numFmtId="4" fontId="3" fillId="4" borderId="10" xfId="0" applyNumberFormat="1" applyFont="1" applyFill="1" applyBorder="1" applyAlignment="1">
      <alignment horizontal="center" vertical="center"/>
    </xf>
    <xf numFmtId="4" fontId="0" fillId="0" borderId="23" xfId="0" applyNumberFormat="1" applyFont="1" applyFill="1" applyBorder="1" applyAlignment="1">
      <alignment horizontal="center"/>
    </xf>
    <xf numFmtId="4" fontId="2" fillId="27" borderId="9" xfId="0" applyNumberFormat="1" applyFont="1" applyFill="1" applyBorder="1" applyAlignment="1">
      <alignment horizontal="center" vertical="center" wrapText="1"/>
    </xf>
    <xf numFmtId="2" fontId="0" fillId="27" borderId="9" xfId="0" applyNumberFormat="1" applyFont="1" applyFill="1" applyBorder="1" applyAlignment="1">
      <alignment horizontal="center" vertical="center" wrapText="1"/>
    </xf>
    <xf numFmtId="2" fontId="0" fillId="27" borderId="1" xfId="0" applyNumberFormat="1" applyFont="1" applyFill="1" applyBorder="1" applyAlignment="1">
      <alignment horizontal="center" vertical="center" wrapText="1"/>
    </xf>
    <xf numFmtId="2" fontId="0" fillId="27" borderId="17" xfId="0" applyNumberFormat="1" applyFont="1" applyFill="1" applyBorder="1" applyAlignment="1">
      <alignment horizontal="center" vertical="center" wrapText="1"/>
    </xf>
    <xf numFmtId="2" fontId="0" fillId="27" borderId="23" xfId="0" applyNumberFormat="1" applyFont="1" applyFill="1" applyBorder="1" applyAlignment="1">
      <alignment horizontal="center" vertical="center" wrapText="1"/>
    </xf>
    <xf numFmtId="4" fontId="0" fillId="27" borderId="13" xfId="0" applyNumberFormat="1" applyFont="1" applyFill="1" applyBorder="1" applyAlignment="1">
      <alignment horizontal="center" vertical="center" wrapText="1"/>
    </xf>
    <xf numFmtId="4" fontId="0" fillId="27" borderId="13" xfId="0" applyNumberFormat="1" applyFont="1" applyFill="1" applyBorder="1" applyAlignment="1">
      <alignment horizontal="center" vertical="center"/>
    </xf>
    <xf numFmtId="2" fontId="0" fillId="27" borderId="3" xfId="0" applyNumberFormat="1" applyFont="1" applyFill="1" applyBorder="1" applyAlignment="1">
      <alignment horizontal="center" vertical="center" wrapText="1"/>
    </xf>
    <xf numFmtId="2" fontId="0" fillId="27" borderId="18" xfId="0" applyNumberFormat="1" applyFont="1" applyFill="1" applyBorder="1" applyAlignment="1">
      <alignment horizontal="center" vertical="center" wrapText="1"/>
    </xf>
    <xf numFmtId="4" fontId="0" fillId="0" borderId="24" xfId="0" applyNumberFormat="1" applyFont="1" applyFill="1" applyBorder="1" applyAlignment="1">
      <alignment horizontal="center" vertical="center"/>
    </xf>
    <xf numFmtId="4" fontId="0" fillId="0" borderId="18" xfId="0" applyNumberFormat="1" applyFont="1" applyFill="1" applyBorder="1" applyAlignment="1">
      <alignment horizontal="center" vertical="center"/>
    </xf>
    <xf numFmtId="4" fontId="0" fillId="0" borderId="1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4" fontId="2" fillId="0" borderId="18" xfId="0" applyNumberFormat="1" applyFont="1" applyFill="1" applyBorder="1" applyAlignment="1">
      <alignment horizontal="center" vertical="center" wrapText="1"/>
    </xf>
    <xf numFmtId="4" fontId="0" fillId="0" borderId="17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5" fillId="28" borderId="11" xfId="0" applyFont="1" applyFill="1" applyBorder="1" applyAlignment="1">
      <alignment horizontal="left" vertical="center" wrapText="1"/>
    </xf>
    <xf numFmtId="0" fontId="5" fillId="28" borderId="25" xfId="0" applyFont="1" applyFill="1" applyBorder="1" applyAlignment="1">
      <alignment horizontal="left" vertical="center" wrapText="1"/>
    </xf>
    <xf numFmtId="0" fontId="5" fillId="28" borderId="12" xfId="0" applyFont="1" applyFill="1" applyBorder="1" applyAlignment="1">
      <alignment horizontal="left" vertical="center" wrapText="1"/>
    </xf>
    <xf numFmtId="0" fontId="5" fillId="28" borderId="11" xfId="0" applyFont="1" applyFill="1" applyBorder="1" applyAlignment="1">
      <alignment horizontal="left" vertical="center"/>
    </xf>
    <xf numFmtId="0" fontId="5" fillId="28" borderId="25" xfId="0" applyFont="1" applyFill="1" applyBorder="1" applyAlignment="1">
      <alignment horizontal="left" vertical="center"/>
    </xf>
    <xf numFmtId="0" fontId="5" fillId="28" borderId="12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27" borderId="11" xfId="0" applyFont="1" applyFill="1" applyBorder="1" applyAlignment="1">
      <alignment horizontal="left" vertical="center" wrapText="1"/>
    </xf>
    <xf numFmtId="0" fontId="3" fillId="27" borderId="25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1" fontId="10" fillId="0" borderId="11" xfId="0" applyNumberFormat="1" applyFont="1" applyBorder="1" applyAlignment="1">
      <alignment horizontal="center" vertical="center" wrapText="1"/>
    </xf>
    <xf numFmtId="1" fontId="10" fillId="0" borderId="25" xfId="0" applyNumberFormat="1" applyFont="1" applyBorder="1" applyAlignment="1">
      <alignment horizontal="center" vertical="center" wrapText="1"/>
    </xf>
    <xf numFmtId="1" fontId="10" fillId="0" borderId="12" xfId="0" applyNumberFormat="1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10" fillId="0" borderId="24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2" fontId="10" fillId="0" borderId="10" xfId="0" applyNumberFormat="1" applyFont="1" applyBorder="1" applyAlignment="1">
      <alignment horizontal="center" vertical="center" wrapText="1"/>
    </xf>
    <xf numFmtId="2" fontId="0" fillId="0" borderId="9" xfId="0" applyNumberFormat="1" applyFont="1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0" fillId="0" borderId="17" xfId="0" applyNumberFormat="1" applyFont="1" applyFill="1" applyBorder="1" applyAlignment="1">
      <alignment horizontal="center" vertical="center" wrapText="1"/>
    </xf>
    <xf numFmtId="2" fontId="0" fillId="0" borderId="23" xfId="0" applyNumberFormat="1" applyFont="1" applyFill="1" applyBorder="1" applyAlignment="1">
      <alignment horizontal="center" vertical="center" wrapText="1"/>
    </xf>
    <xf numFmtId="4" fontId="0" fillId="0" borderId="18" xfId="0" applyNumberFormat="1" applyFont="1" applyFill="1" applyBorder="1" applyAlignment="1">
      <alignment horizontal="center" vertical="center" wrapText="1"/>
    </xf>
  </cellXfs>
  <cellStyles count="87">
    <cellStyle name="20% - Акцент1 2" xfId="2"/>
    <cellStyle name="20% - Акцент1 3" xfId="1"/>
    <cellStyle name="20% - Акцент2 2" xfId="4"/>
    <cellStyle name="20% - Акцент2 3" xfId="3"/>
    <cellStyle name="20% - Акцент3 2" xfId="6"/>
    <cellStyle name="20% - Акцент3 3" xfId="5"/>
    <cellStyle name="20% - Акцент4 2" xfId="8"/>
    <cellStyle name="20% - Акцент4 3" xfId="7"/>
    <cellStyle name="20% - Акцент5 2" xfId="10"/>
    <cellStyle name="20% - Акцент5 3" xfId="9"/>
    <cellStyle name="20% - Акцент6 2" xfId="12"/>
    <cellStyle name="20% - Акцент6 3" xfId="11"/>
    <cellStyle name="40% - Акцент1 2" xfId="14"/>
    <cellStyle name="40% - Акцент1 3" xfId="13"/>
    <cellStyle name="40% - Акцент2 2" xfId="16"/>
    <cellStyle name="40% - Акцент2 3" xfId="15"/>
    <cellStyle name="40% - Акцент3 2" xfId="18"/>
    <cellStyle name="40% - Акцент3 3" xfId="17"/>
    <cellStyle name="40% - Акцент4 2" xfId="20"/>
    <cellStyle name="40% - Акцент4 3" xfId="19"/>
    <cellStyle name="40% - Акцент5 2" xfId="22"/>
    <cellStyle name="40% - Акцент5 3" xfId="21"/>
    <cellStyle name="40% - Акцент6 2" xfId="24"/>
    <cellStyle name="40% - Акцент6 3" xfId="23"/>
    <cellStyle name="60% - Акцент1 2" xfId="26"/>
    <cellStyle name="60% - Акцент1 3" xfId="25"/>
    <cellStyle name="60% - Акцент2 2" xfId="28"/>
    <cellStyle name="60% - Акцент2 3" xfId="27"/>
    <cellStyle name="60% - Акцент3 2" xfId="30"/>
    <cellStyle name="60% - Акцент3 3" xfId="29"/>
    <cellStyle name="60% - Акцент4 2" xfId="32"/>
    <cellStyle name="60% - Акцент4 3" xfId="31"/>
    <cellStyle name="60% - Акцент5 2" xfId="34"/>
    <cellStyle name="60% - Акцент5 3" xfId="33"/>
    <cellStyle name="60% - Акцент6 2" xfId="36"/>
    <cellStyle name="60% - Акцент6 3" xfId="35"/>
    <cellStyle name="Акцент1 2" xfId="38"/>
    <cellStyle name="Акцент1 3" xfId="37"/>
    <cellStyle name="Акцент2 2" xfId="40"/>
    <cellStyle name="Акцент2 3" xfId="39"/>
    <cellStyle name="Акцент3 2" xfId="42"/>
    <cellStyle name="Акцент3 3" xfId="41"/>
    <cellStyle name="Акцент4 2" xfId="44"/>
    <cellStyle name="Акцент4 3" xfId="43"/>
    <cellStyle name="Акцент5 2" xfId="46"/>
    <cellStyle name="Акцент5 3" xfId="45"/>
    <cellStyle name="Акцент6 2" xfId="48"/>
    <cellStyle name="Акцент6 3" xfId="47"/>
    <cellStyle name="Ввод  2" xfId="50"/>
    <cellStyle name="Ввод  3" xfId="49"/>
    <cellStyle name="Вывод 2" xfId="52"/>
    <cellStyle name="Вывод 3" xfId="51"/>
    <cellStyle name="Вычисление 2" xfId="54"/>
    <cellStyle name="Вычисление 3" xfId="53"/>
    <cellStyle name="Заголовок 1 2" xfId="56"/>
    <cellStyle name="Заголовок 1 3" xfId="55"/>
    <cellStyle name="Заголовок 2 2" xfId="58"/>
    <cellStyle name="Заголовок 2 3" xfId="57"/>
    <cellStyle name="Заголовок 3 2" xfId="60"/>
    <cellStyle name="Заголовок 3 3" xfId="59"/>
    <cellStyle name="Заголовок 4 2" xfId="62"/>
    <cellStyle name="Заголовок 4 3" xfId="61"/>
    <cellStyle name="Итог 2" xfId="64"/>
    <cellStyle name="Итог 3" xfId="63"/>
    <cellStyle name="Контрольная ячейка 2" xfId="66"/>
    <cellStyle name="Контрольная ячейка 3" xfId="65"/>
    <cellStyle name="Название 2" xfId="67"/>
    <cellStyle name="Нейтральный 2" xfId="69"/>
    <cellStyle name="Нейтральный 3" xfId="68"/>
    <cellStyle name="Обычный" xfId="0" builtinId="0"/>
    <cellStyle name="Обычный 2" xfId="84"/>
    <cellStyle name="Обычный 3" xfId="85"/>
    <cellStyle name="Обычный 5" xfId="86"/>
    <cellStyle name="Плохой 2" xfId="71"/>
    <cellStyle name="Плохой 3" xfId="70"/>
    <cellStyle name="Пояснение 2" xfId="73"/>
    <cellStyle name="Пояснение 3" xfId="72"/>
    <cellStyle name="Примечание 2" xfId="75"/>
    <cellStyle name="Примечание 2 2" xfId="76"/>
    <cellStyle name="Примечание 3" xfId="77"/>
    <cellStyle name="Примечание 4" xfId="74"/>
    <cellStyle name="Связанная ячейка 2" xfId="79"/>
    <cellStyle name="Связанная ячейка 3" xfId="78"/>
    <cellStyle name="Текст предупреждения 2" xfId="81"/>
    <cellStyle name="Текст предупреждения 3" xfId="80"/>
    <cellStyle name="Хороший 2" xfId="83"/>
    <cellStyle name="Хороший 3" xfId="82"/>
  </cellStyles>
  <dxfs count="0"/>
  <tableStyles count="0" defaultTableStyle="TableStyleMedium9" defaultPivotStyle="PivotStyleLight16"/>
  <colors>
    <mruColors>
      <color rgb="FFFFFF99"/>
      <color rgb="FFFFCCFF"/>
      <color rgb="FFD1FFFF"/>
      <color rgb="FFC5FFFF"/>
      <color rgb="FFFBD8BB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99"/>
  <sheetViews>
    <sheetView tabSelected="1" view="pageBreakPreview" zoomScale="75" zoomScaleNormal="75" zoomScaleSheetLayoutView="75" workbookViewId="0">
      <selection activeCell="F197" sqref="F197"/>
    </sheetView>
  </sheetViews>
  <sheetFormatPr defaultRowHeight="18" x14ac:dyDescent="0.2"/>
  <cols>
    <col min="1" max="1" width="7.140625" style="151" customWidth="1"/>
    <col min="2" max="2" width="21.28515625" style="51" customWidth="1"/>
    <col min="3" max="3" width="22.28515625" customWidth="1"/>
    <col min="4" max="4" width="37.7109375" customWidth="1"/>
    <col min="5" max="5" width="17.7109375" style="64" customWidth="1"/>
    <col min="6" max="7" width="16.28515625" style="64" customWidth="1"/>
    <col min="8" max="8" width="21.28515625" customWidth="1"/>
  </cols>
  <sheetData>
    <row r="1" spans="2:8" s="155" customFormat="1" ht="15.75" x14ac:dyDescent="0.2">
      <c r="C1" s="156"/>
      <c r="D1" s="157"/>
      <c r="E1" s="157"/>
      <c r="F1" s="157"/>
      <c r="G1" s="158" t="s">
        <v>179</v>
      </c>
    </row>
    <row r="2" spans="2:8" s="155" customFormat="1" ht="15.75" x14ac:dyDescent="0.2">
      <c r="D2" s="159" t="s">
        <v>181</v>
      </c>
      <c r="G2" s="157"/>
    </row>
    <row r="3" spans="2:8" s="155" customFormat="1" ht="15.75" x14ac:dyDescent="0.2">
      <c r="D3" s="159" t="s">
        <v>182</v>
      </c>
      <c r="E3" s="157"/>
    </row>
    <row r="4" spans="2:8" s="155" customFormat="1" ht="15.75" x14ac:dyDescent="0.2">
      <c r="D4" s="159" t="s">
        <v>180</v>
      </c>
      <c r="E4" s="157"/>
    </row>
    <row r="5" spans="2:8" s="155" customFormat="1" ht="15.75" x14ac:dyDescent="0.2">
      <c r="D5" s="159" t="s">
        <v>183</v>
      </c>
      <c r="E5" s="157"/>
    </row>
    <row r="6" spans="2:8" s="155" customFormat="1" ht="15.75" x14ac:dyDescent="0.2">
      <c r="D6" s="159" t="s">
        <v>190</v>
      </c>
      <c r="E6" s="157"/>
    </row>
    <row r="7" spans="2:8" ht="12.75" customHeight="1" thickBot="1" x14ac:dyDescent="0.25">
      <c r="B7" s="52"/>
      <c r="C7" s="18"/>
      <c r="D7" s="65"/>
      <c r="E7" s="65"/>
      <c r="F7" s="65"/>
      <c r="G7" s="19"/>
      <c r="H7" s="127"/>
    </row>
    <row r="8" spans="2:8" ht="52.5" customHeight="1" thickBot="1" x14ac:dyDescent="0.25">
      <c r="B8" s="243" t="s">
        <v>186</v>
      </c>
      <c r="C8" s="243" t="s">
        <v>0</v>
      </c>
      <c r="D8" s="243" t="s">
        <v>185</v>
      </c>
      <c r="E8" s="247" t="s">
        <v>184</v>
      </c>
      <c r="F8" s="247"/>
      <c r="G8" s="247"/>
      <c r="H8" s="241" t="s">
        <v>1</v>
      </c>
    </row>
    <row r="9" spans="2:8" ht="53.25" customHeight="1" thickBot="1" x14ac:dyDescent="0.25">
      <c r="B9" s="244"/>
      <c r="C9" s="245"/>
      <c r="D9" s="246"/>
      <c r="E9" s="32" t="s">
        <v>105</v>
      </c>
      <c r="F9" s="32" t="s">
        <v>113</v>
      </c>
      <c r="G9" s="32" t="s">
        <v>189</v>
      </c>
      <c r="H9" s="242"/>
    </row>
    <row r="10" spans="2:8" ht="16.5" customHeight="1" thickBot="1" x14ac:dyDescent="0.3">
      <c r="B10" s="53">
        <v>1</v>
      </c>
      <c r="C10" s="28">
        <v>2</v>
      </c>
      <c r="D10" s="29">
        <v>3</v>
      </c>
      <c r="E10" s="231">
        <v>4</v>
      </c>
      <c r="F10" s="232"/>
      <c r="G10" s="233"/>
      <c r="H10" s="30">
        <v>5</v>
      </c>
    </row>
    <row r="11" spans="2:8" ht="30" customHeight="1" thickBot="1" x14ac:dyDescent="0.25">
      <c r="B11" s="234" t="s">
        <v>187</v>
      </c>
      <c r="C11" s="235"/>
      <c r="D11" s="235"/>
      <c r="E11" s="235"/>
      <c r="F11" s="235"/>
      <c r="G11" s="235"/>
      <c r="H11" s="236"/>
    </row>
    <row r="12" spans="2:8" ht="33.75" customHeight="1" thickBot="1" x14ac:dyDescent="0.3">
      <c r="B12" s="129" t="s">
        <v>177</v>
      </c>
      <c r="C12" s="208" t="s">
        <v>162</v>
      </c>
      <c r="D12" s="105" t="s">
        <v>188</v>
      </c>
      <c r="E12" s="164">
        <v>7.05</v>
      </c>
      <c r="F12" s="165">
        <v>7.47</v>
      </c>
      <c r="G12" s="166">
        <v>7.31</v>
      </c>
      <c r="H12" s="101"/>
    </row>
    <row r="13" spans="2:8" ht="33" customHeight="1" thickBot="1" x14ac:dyDescent="0.3">
      <c r="B13" s="31" t="s">
        <v>82</v>
      </c>
      <c r="C13" s="209"/>
      <c r="D13" s="106" t="s">
        <v>83</v>
      </c>
      <c r="E13" s="161">
        <v>8.1199999999999992</v>
      </c>
      <c r="F13" s="162">
        <v>8.1199999999999992</v>
      </c>
      <c r="G13" s="163">
        <v>8.1300000000000008</v>
      </c>
      <c r="H13" s="60"/>
    </row>
    <row r="14" spans="2:8" ht="33" customHeight="1" x14ac:dyDescent="0.25">
      <c r="B14" s="202" t="s">
        <v>165</v>
      </c>
      <c r="C14" s="209"/>
      <c r="D14" s="27" t="s">
        <v>166</v>
      </c>
      <c r="E14" s="167">
        <v>0</v>
      </c>
      <c r="F14" s="168">
        <v>0</v>
      </c>
      <c r="G14" s="169">
        <v>0</v>
      </c>
      <c r="H14" s="97"/>
    </row>
    <row r="15" spans="2:8" ht="33" customHeight="1" thickBot="1" x14ac:dyDescent="0.3">
      <c r="B15" s="203"/>
      <c r="C15" s="209"/>
      <c r="D15" s="44" t="s">
        <v>167</v>
      </c>
      <c r="E15" s="170">
        <v>4.51</v>
      </c>
      <c r="F15" s="171">
        <v>4.51</v>
      </c>
      <c r="G15" s="172">
        <v>4.5199999999999996</v>
      </c>
      <c r="H15" s="98"/>
    </row>
    <row r="16" spans="2:8" ht="33" customHeight="1" thickBot="1" x14ac:dyDescent="0.3">
      <c r="B16" s="204"/>
      <c r="C16" s="209"/>
      <c r="D16" s="75" t="s">
        <v>168</v>
      </c>
      <c r="E16" s="103">
        <f>E14+E15</f>
        <v>4.51</v>
      </c>
      <c r="F16" s="103">
        <f>F14+F15</f>
        <v>4.51</v>
      </c>
      <c r="G16" s="104">
        <f t="shared" ref="G16" si="0">G14+G15</f>
        <v>4.5199999999999996</v>
      </c>
      <c r="H16" s="60"/>
    </row>
    <row r="17" spans="2:8" ht="15" customHeight="1" thickBot="1" x14ac:dyDescent="0.25">
      <c r="B17" s="202" t="s">
        <v>98</v>
      </c>
      <c r="C17" s="209"/>
      <c r="D17" s="107" t="s">
        <v>80</v>
      </c>
      <c r="E17" s="84"/>
      <c r="F17" s="84"/>
      <c r="G17" s="107"/>
      <c r="H17" s="85"/>
    </row>
    <row r="18" spans="2:8" ht="30" x14ac:dyDescent="0.2">
      <c r="B18" s="211"/>
      <c r="C18" s="209"/>
      <c r="D18" s="108" t="s">
        <v>2</v>
      </c>
      <c r="E18" s="173">
        <v>0.61</v>
      </c>
      <c r="F18" s="173">
        <v>1.34</v>
      </c>
      <c r="G18" s="173">
        <v>0.97</v>
      </c>
      <c r="H18" s="2" t="s">
        <v>3</v>
      </c>
    </row>
    <row r="19" spans="2:8" ht="30" x14ac:dyDescent="0.2">
      <c r="B19" s="211"/>
      <c r="C19" s="209"/>
      <c r="D19" s="25" t="s">
        <v>4</v>
      </c>
      <c r="E19" s="173">
        <v>0.68</v>
      </c>
      <c r="F19" s="173">
        <v>1.28</v>
      </c>
      <c r="G19" s="173">
        <v>1.1499999999999999</v>
      </c>
      <c r="H19" s="4" t="s">
        <v>3</v>
      </c>
    </row>
    <row r="20" spans="2:8" x14ac:dyDescent="0.2">
      <c r="B20" s="211"/>
      <c r="C20" s="209"/>
      <c r="D20" s="25" t="s">
        <v>5</v>
      </c>
      <c r="E20" s="173">
        <v>0.42</v>
      </c>
      <c r="F20" s="173">
        <v>1</v>
      </c>
      <c r="G20" s="173">
        <v>0.67</v>
      </c>
      <c r="H20" s="4" t="s">
        <v>3</v>
      </c>
    </row>
    <row r="21" spans="2:8" ht="15" customHeight="1" x14ac:dyDescent="0.2">
      <c r="B21" s="211"/>
      <c r="C21" s="209"/>
      <c r="D21" s="25" t="s">
        <v>6</v>
      </c>
      <c r="E21" s="173">
        <v>0.15</v>
      </c>
      <c r="F21" s="173">
        <v>0.38</v>
      </c>
      <c r="G21" s="173">
        <v>0.21</v>
      </c>
      <c r="H21" s="4" t="s">
        <v>3</v>
      </c>
    </row>
    <row r="22" spans="2:8" ht="33" customHeight="1" x14ac:dyDescent="0.2">
      <c r="B22" s="211"/>
      <c r="C22" s="209"/>
      <c r="D22" s="25" t="s">
        <v>7</v>
      </c>
      <c r="E22" s="174">
        <v>0.05</v>
      </c>
      <c r="F22" s="174">
        <v>0.16</v>
      </c>
      <c r="G22" s="174">
        <v>0.08</v>
      </c>
      <c r="H22" s="4" t="s">
        <v>3</v>
      </c>
    </row>
    <row r="23" spans="2:8" x14ac:dyDescent="0.2">
      <c r="B23" s="211"/>
      <c r="C23" s="209"/>
      <c r="D23" s="25" t="s">
        <v>8</v>
      </c>
      <c r="E23" s="175">
        <v>0.13</v>
      </c>
      <c r="F23" s="175">
        <v>0.73</v>
      </c>
      <c r="G23" s="175">
        <v>0.13</v>
      </c>
      <c r="H23" s="4" t="s">
        <v>3</v>
      </c>
    </row>
    <row r="24" spans="2:8" ht="30" x14ac:dyDescent="0.2">
      <c r="B24" s="211"/>
      <c r="C24" s="209"/>
      <c r="D24" s="25" t="s">
        <v>9</v>
      </c>
      <c r="E24" s="173">
        <v>0.23</v>
      </c>
      <c r="F24" s="173">
        <v>0.45</v>
      </c>
      <c r="G24" s="173">
        <v>0.26</v>
      </c>
      <c r="H24" s="4" t="s">
        <v>3</v>
      </c>
    </row>
    <row r="25" spans="2:8" x14ac:dyDescent="0.2">
      <c r="B25" s="211"/>
      <c r="C25" s="209"/>
      <c r="D25" s="25" t="s">
        <v>10</v>
      </c>
      <c r="E25" s="173">
        <v>0.36</v>
      </c>
      <c r="F25" s="173">
        <v>0.61</v>
      </c>
      <c r="G25" s="173">
        <v>0.67</v>
      </c>
      <c r="H25" s="4" t="s">
        <v>3</v>
      </c>
    </row>
    <row r="26" spans="2:8" ht="18.75" thickBot="1" x14ac:dyDescent="0.25">
      <c r="B26" s="211"/>
      <c r="C26" s="209"/>
      <c r="D26" s="44" t="s">
        <v>11</v>
      </c>
      <c r="E26" s="174">
        <v>0.1</v>
      </c>
      <c r="F26" s="174">
        <v>0.13</v>
      </c>
      <c r="G26" s="174">
        <v>0.06</v>
      </c>
      <c r="H26" s="4" t="s">
        <v>3</v>
      </c>
    </row>
    <row r="27" spans="2:8" ht="18.75" thickBot="1" x14ac:dyDescent="0.25">
      <c r="B27" s="212"/>
      <c r="C27" s="209"/>
      <c r="D27" s="75" t="s">
        <v>168</v>
      </c>
      <c r="E27" s="66">
        <f>SUM(E18:E26)</f>
        <v>2.73</v>
      </c>
      <c r="F27" s="66">
        <f>SUM(F18:F26)</f>
        <v>6.08</v>
      </c>
      <c r="G27" s="66">
        <f>SUM(G18:G26)</f>
        <v>4.2</v>
      </c>
      <c r="H27" s="9"/>
    </row>
    <row r="28" spans="2:8" ht="39.75" customHeight="1" thickBot="1" x14ac:dyDescent="0.25">
      <c r="B28" s="126" t="s">
        <v>169</v>
      </c>
      <c r="C28" s="209"/>
      <c r="D28" s="102" t="s">
        <v>176</v>
      </c>
      <c r="E28" s="99">
        <f>E13+E16+E27</f>
        <v>15.36</v>
      </c>
      <c r="F28" s="99">
        <f>F13+F16+F27</f>
        <v>18.71</v>
      </c>
      <c r="G28" s="99">
        <f t="shared" ref="G28" si="1">G13+G16+G27</f>
        <v>16.850000000000001</v>
      </c>
      <c r="H28" s="100"/>
    </row>
    <row r="29" spans="2:8" x14ac:dyDescent="0.2">
      <c r="B29" s="205" t="s">
        <v>99</v>
      </c>
      <c r="C29" s="209"/>
      <c r="D29" s="27" t="s">
        <v>14</v>
      </c>
      <c r="E29" s="176">
        <v>0.06</v>
      </c>
      <c r="F29" s="176">
        <v>0.28999999999999998</v>
      </c>
      <c r="G29" s="176">
        <v>0.15</v>
      </c>
      <c r="H29" s="10" t="s">
        <v>3</v>
      </c>
    </row>
    <row r="30" spans="2:8" x14ac:dyDescent="0.2">
      <c r="B30" s="206"/>
      <c r="C30" s="209"/>
      <c r="D30" s="25" t="s">
        <v>15</v>
      </c>
      <c r="E30" s="177">
        <v>0.39</v>
      </c>
      <c r="F30" s="177">
        <v>0.66</v>
      </c>
      <c r="G30" s="177">
        <v>0.6</v>
      </c>
      <c r="H30" s="11" t="s">
        <v>3</v>
      </c>
    </row>
    <row r="31" spans="2:8" x14ac:dyDescent="0.2">
      <c r="B31" s="206"/>
      <c r="C31" s="209"/>
      <c r="D31" s="25" t="s">
        <v>16</v>
      </c>
      <c r="E31" s="177">
        <v>0.6</v>
      </c>
      <c r="F31" s="177">
        <v>1.1399999999999999</v>
      </c>
      <c r="G31" s="177">
        <v>0.9</v>
      </c>
      <c r="H31" s="11" t="s">
        <v>3</v>
      </c>
    </row>
    <row r="32" spans="2:8" ht="13.7" customHeight="1" x14ac:dyDescent="0.2">
      <c r="B32" s="206"/>
      <c r="C32" s="209"/>
      <c r="D32" s="25" t="s">
        <v>17</v>
      </c>
      <c r="E32" s="178">
        <v>0</v>
      </c>
      <c r="F32" s="178">
        <v>0</v>
      </c>
      <c r="G32" s="178">
        <v>0</v>
      </c>
      <c r="H32" s="11" t="s">
        <v>3</v>
      </c>
    </row>
    <row r="33" spans="2:8" ht="28.5" customHeight="1" x14ac:dyDescent="0.2">
      <c r="B33" s="206"/>
      <c r="C33" s="209"/>
      <c r="D33" s="25" t="s">
        <v>18</v>
      </c>
      <c r="E33" s="179">
        <v>0.27</v>
      </c>
      <c r="F33" s="179">
        <v>0.47</v>
      </c>
      <c r="G33" s="179">
        <v>0.45</v>
      </c>
      <c r="H33" s="11" t="s">
        <v>3</v>
      </c>
    </row>
    <row r="34" spans="2:8" x14ac:dyDescent="0.2">
      <c r="B34" s="206"/>
      <c r="C34" s="209"/>
      <c r="D34" s="25" t="s">
        <v>19</v>
      </c>
      <c r="E34" s="179">
        <v>0</v>
      </c>
      <c r="F34" s="179">
        <v>0</v>
      </c>
      <c r="G34" s="179">
        <v>0</v>
      </c>
      <c r="H34" s="11" t="s">
        <v>3</v>
      </c>
    </row>
    <row r="35" spans="2:8" x14ac:dyDescent="0.2">
      <c r="B35" s="206"/>
      <c r="C35" s="209"/>
      <c r="D35" s="25" t="s">
        <v>20</v>
      </c>
      <c r="E35" s="179">
        <v>0.1</v>
      </c>
      <c r="F35" s="179">
        <v>0.22</v>
      </c>
      <c r="G35" s="179">
        <v>0.19</v>
      </c>
      <c r="H35" s="11" t="s">
        <v>3</v>
      </c>
    </row>
    <row r="36" spans="2:8" x14ac:dyDescent="0.2">
      <c r="B36" s="206"/>
      <c r="C36" s="209"/>
      <c r="D36" s="25" t="s">
        <v>21</v>
      </c>
      <c r="E36" s="179">
        <v>0.05</v>
      </c>
      <c r="F36" s="179">
        <v>0.14000000000000001</v>
      </c>
      <c r="G36" s="179">
        <v>0.1</v>
      </c>
      <c r="H36" s="11" t="s">
        <v>3</v>
      </c>
    </row>
    <row r="37" spans="2:8" x14ac:dyDescent="0.2">
      <c r="B37" s="206"/>
      <c r="C37" s="209"/>
      <c r="D37" s="25" t="s">
        <v>22</v>
      </c>
      <c r="E37" s="179">
        <v>0.03</v>
      </c>
      <c r="F37" s="179">
        <v>0.05</v>
      </c>
      <c r="G37" s="179">
        <v>0.06</v>
      </c>
      <c r="H37" s="11" t="s">
        <v>3</v>
      </c>
    </row>
    <row r="38" spans="2:8" x14ac:dyDescent="0.2">
      <c r="B38" s="206"/>
      <c r="C38" s="209"/>
      <c r="D38" s="25" t="s">
        <v>23</v>
      </c>
      <c r="E38" s="179">
        <v>0.01</v>
      </c>
      <c r="F38" s="179">
        <v>0.03</v>
      </c>
      <c r="G38" s="179">
        <v>0.01</v>
      </c>
      <c r="H38" s="11" t="s">
        <v>3</v>
      </c>
    </row>
    <row r="39" spans="2:8" x14ac:dyDescent="0.2">
      <c r="B39" s="206"/>
      <c r="C39" s="209"/>
      <c r="D39" s="25" t="s">
        <v>81</v>
      </c>
      <c r="E39" s="179" t="s">
        <v>178</v>
      </c>
      <c r="F39" s="179" t="s">
        <v>178</v>
      </c>
      <c r="G39" s="179" t="s">
        <v>178</v>
      </c>
      <c r="H39" s="11" t="s">
        <v>3</v>
      </c>
    </row>
    <row r="40" spans="2:8" x14ac:dyDescent="0.2">
      <c r="B40" s="206"/>
      <c r="C40" s="209"/>
      <c r="D40" s="25" t="s">
        <v>24</v>
      </c>
      <c r="E40" s="179">
        <v>0.28999999999999998</v>
      </c>
      <c r="F40" s="179">
        <v>0.47</v>
      </c>
      <c r="G40" s="179">
        <v>0.49</v>
      </c>
      <c r="H40" s="11" t="s">
        <v>3</v>
      </c>
    </row>
    <row r="41" spans="2:8" x14ac:dyDescent="0.2">
      <c r="B41" s="206"/>
      <c r="C41" s="209"/>
      <c r="D41" s="25" t="s">
        <v>25</v>
      </c>
      <c r="E41" s="179">
        <v>0</v>
      </c>
      <c r="F41" s="179">
        <v>0</v>
      </c>
      <c r="G41" s="179">
        <v>0</v>
      </c>
      <c r="H41" s="11" t="s">
        <v>3</v>
      </c>
    </row>
    <row r="42" spans="2:8" x14ac:dyDescent="0.2">
      <c r="B42" s="206"/>
      <c r="C42" s="209"/>
      <c r="D42" s="25" t="s">
        <v>26</v>
      </c>
      <c r="E42" s="179">
        <v>0.09</v>
      </c>
      <c r="F42" s="179">
        <v>0.26</v>
      </c>
      <c r="G42" s="179">
        <v>0.11</v>
      </c>
      <c r="H42" s="11" t="s">
        <v>3</v>
      </c>
    </row>
    <row r="43" spans="2:8" x14ac:dyDescent="0.2">
      <c r="B43" s="206"/>
      <c r="C43" s="209"/>
      <c r="D43" s="25" t="s">
        <v>27</v>
      </c>
      <c r="E43" s="179">
        <v>0.19</v>
      </c>
      <c r="F43" s="179">
        <v>0.4</v>
      </c>
      <c r="G43" s="179">
        <v>0.39</v>
      </c>
      <c r="H43" s="11" t="s">
        <v>3</v>
      </c>
    </row>
    <row r="44" spans="2:8" x14ac:dyDescent="0.2">
      <c r="B44" s="206"/>
      <c r="C44" s="209"/>
      <c r="D44" s="25" t="s">
        <v>28</v>
      </c>
      <c r="E44" s="179">
        <v>0.09</v>
      </c>
      <c r="F44" s="179">
        <v>0.09</v>
      </c>
      <c r="G44" s="179">
        <v>0.3</v>
      </c>
      <c r="H44" s="11" t="s">
        <v>3</v>
      </c>
    </row>
    <row r="45" spans="2:8" x14ac:dyDescent="0.2">
      <c r="B45" s="206"/>
      <c r="C45" s="209"/>
      <c r="D45" s="25" t="s">
        <v>29</v>
      </c>
      <c r="E45" s="179">
        <v>0.2</v>
      </c>
      <c r="F45" s="179">
        <v>0.48</v>
      </c>
      <c r="G45" s="179">
        <v>0.23</v>
      </c>
      <c r="H45" s="11" t="s">
        <v>3</v>
      </c>
    </row>
    <row r="46" spans="2:8" x14ac:dyDescent="0.2">
      <c r="B46" s="206"/>
      <c r="C46" s="209"/>
      <c r="D46" s="25" t="s">
        <v>30</v>
      </c>
      <c r="E46" s="179">
        <v>0.13</v>
      </c>
      <c r="F46" s="179">
        <v>0.54</v>
      </c>
      <c r="G46" s="179">
        <v>0.16</v>
      </c>
      <c r="H46" s="11" t="s">
        <v>3</v>
      </c>
    </row>
    <row r="47" spans="2:8" x14ac:dyDescent="0.2">
      <c r="B47" s="206"/>
      <c r="C47" s="209"/>
      <c r="D47" s="25" t="s">
        <v>31</v>
      </c>
      <c r="E47" s="179">
        <v>0.08</v>
      </c>
      <c r="F47" s="179">
        <v>0.11</v>
      </c>
      <c r="G47" s="179">
        <v>0.14000000000000001</v>
      </c>
      <c r="H47" s="11" t="s">
        <v>3</v>
      </c>
    </row>
    <row r="48" spans="2:8" x14ac:dyDescent="0.2">
      <c r="B48" s="206"/>
      <c r="C48" s="209"/>
      <c r="D48" s="25" t="s">
        <v>32</v>
      </c>
      <c r="E48" s="179">
        <v>0.16</v>
      </c>
      <c r="F48" s="179">
        <v>0.62</v>
      </c>
      <c r="G48" s="179">
        <v>0.11</v>
      </c>
      <c r="H48" s="11" t="s">
        <v>3</v>
      </c>
    </row>
    <row r="49" spans="2:8" x14ac:dyDescent="0.2">
      <c r="B49" s="206"/>
      <c r="C49" s="209"/>
      <c r="D49" s="25" t="s">
        <v>33</v>
      </c>
      <c r="E49" s="179">
        <v>0.02</v>
      </c>
      <c r="F49" s="179">
        <v>0.08</v>
      </c>
      <c r="G49" s="179">
        <v>0.03</v>
      </c>
      <c r="H49" s="11" t="s">
        <v>3</v>
      </c>
    </row>
    <row r="50" spans="2:8" x14ac:dyDescent="0.2">
      <c r="B50" s="206"/>
      <c r="C50" s="209"/>
      <c r="D50" s="25" t="s">
        <v>34</v>
      </c>
      <c r="E50" s="179">
        <v>0.14000000000000001</v>
      </c>
      <c r="F50" s="179">
        <v>0.63</v>
      </c>
      <c r="G50" s="179">
        <v>0.17</v>
      </c>
      <c r="H50" s="11" t="s">
        <v>3</v>
      </c>
    </row>
    <row r="51" spans="2:8" x14ac:dyDescent="0.2">
      <c r="B51" s="206"/>
      <c r="C51" s="209"/>
      <c r="D51" s="25" t="s">
        <v>76</v>
      </c>
      <c r="E51" s="179">
        <v>0.01</v>
      </c>
      <c r="F51" s="179">
        <v>0.03</v>
      </c>
      <c r="G51" s="179">
        <v>0.02</v>
      </c>
      <c r="H51" s="11" t="s">
        <v>3</v>
      </c>
    </row>
    <row r="52" spans="2:8" x14ac:dyDescent="0.2">
      <c r="B52" s="206"/>
      <c r="C52" s="209"/>
      <c r="D52" s="25" t="s">
        <v>35</v>
      </c>
      <c r="E52" s="179">
        <v>0</v>
      </c>
      <c r="F52" s="179">
        <v>0</v>
      </c>
      <c r="G52" s="179">
        <v>0</v>
      </c>
      <c r="H52" s="11" t="s">
        <v>3</v>
      </c>
    </row>
    <row r="53" spans="2:8" x14ac:dyDescent="0.2">
      <c r="B53" s="206"/>
      <c r="C53" s="209"/>
      <c r="D53" s="25" t="s">
        <v>36</v>
      </c>
      <c r="E53" s="179">
        <v>0</v>
      </c>
      <c r="F53" s="179">
        <v>0.04</v>
      </c>
      <c r="G53" s="179">
        <v>0.01</v>
      </c>
      <c r="H53" s="11" t="s">
        <v>3</v>
      </c>
    </row>
    <row r="54" spans="2:8" x14ac:dyDescent="0.2">
      <c r="B54" s="206"/>
      <c r="C54" s="209"/>
      <c r="D54" s="25" t="s">
        <v>37</v>
      </c>
      <c r="E54" s="179">
        <v>0.53</v>
      </c>
      <c r="F54" s="179">
        <v>0.69</v>
      </c>
      <c r="G54" s="179">
        <v>0.9</v>
      </c>
      <c r="H54" s="11" t="s">
        <v>3</v>
      </c>
    </row>
    <row r="55" spans="2:8" x14ac:dyDescent="0.2">
      <c r="B55" s="206"/>
      <c r="C55" s="209"/>
      <c r="D55" s="25" t="s">
        <v>38</v>
      </c>
      <c r="E55" s="179">
        <v>0.3</v>
      </c>
      <c r="F55" s="179">
        <v>0.56999999999999995</v>
      </c>
      <c r="G55" s="179">
        <v>0.57999999999999996</v>
      </c>
      <c r="H55" s="11" t="s">
        <v>3</v>
      </c>
    </row>
    <row r="56" spans="2:8" x14ac:dyDescent="0.2">
      <c r="B56" s="206"/>
      <c r="C56" s="209"/>
      <c r="D56" s="25" t="s">
        <v>39</v>
      </c>
      <c r="E56" s="179">
        <v>0.33</v>
      </c>
      <c r="F56" s="179">
        <v>0.6</v>
      </c>
      <c r="G56" s="179">
        <v>0.56999999999999995</v>
      </c>
      <c r="H56" s="11" t="s">
        <v>3</v>
      </c>
    </row>
    <row r="57" spans="2:8" x14ac:dyDescent="0.2">
      <c r="B57" s="206"/>
      <c r="C57" s="209"/>
      <c r="D57" s="25" t="s">
        <v>40</v>
      </c>
      <c r="E57" s="179">
        <v>0</v>
      </c>
      <c r="F57" s="179">
        <v>0</v>
      </c>
      <c r="G57" s="179">
        <v>0</v>
      </c>
      <c r="H57" s="11" t="s">
        <v>3</v>
      </c>
    </row>
    <row r="58" spans="2:8" x14ac:dyDescent="0.2">
      <c r="B58" s="206"/>
      <c r="C58" s="209"/>
      <c r="D58" s="25" t="s">
        <v>41</v>
      </c>
      <c r="E58" s="179">
        <v>0</v>
      </c>
      <c r="F58" s="179">
        <v>0</v>
      </c>
      <c r="G58" s="179">
        <v>0</v>
      </c>
      <c r="H58" s="11" t="s">
        <v>3</v>
      </c>
    </row>
    <row r="59" spans="2:8" x14ac:dyDescent="0.2">
      <c r="B59" s="206"/>
      <c r="C59" s="209"/>
      <c r="D59" s="25" t="s">
        <v>77</v>
      </c>
      <c r="E59" s="179">
        <v>0.25</v>
      </c>
      <c r="F59" s="179">
        <v>0.39</v>
      </c>
      <c r="G59" s="179">
        <v>0.36</v>
      </c>
      <c r="H59" s="11" t="s">
        <v>3</v>
      </c>
    </row>
    <row r="60" spans="2:8" x14ac:dyDescent="0.2">
      <c r="B60" s="206"/>
      <c r="C60" s="209"/>
      <c r="D60" s="25" t="s">
        <v>42</v>
      </c>
      <c r="E60" s="179">
        <v>0.43</v>
      </c>
      <c r="F60" s="179">
        <v>0.66</v>
      </c>
      <c r="G60" s="179">
        <v>0.53</v>
      </c>
      <c r="H60" s="11" t="s">
        <v>3</v>
      </c>
    </row>
    <row r="61" spans="2:8" x14ac:dyDescent="0.2">
      <c r="B61" s="206"/>
      <c r="C61" s="209"/>
      <c r="D61" s="25" t="s">
        <v>78</v>
      </c>
      <c r="E61" s="179">
        <v>0.87</v>
      </c>
      <c r="F61" s="179">
        <v>1.43</v>
      </c>
      <c r="G61" s="179">
        <v>1.58</v>
      </c>
      <c r="H61" s="11" t="s">
        <v>3</v>
      </c>
    </row>
    <row r="62" spans="2:8" x14ac:dyDescent="0.2">
      <c r="B62" s="206"/>
      <c r="C62" s="209"/>
      <c r="D62" s="25" t="s">
        <v>106</v>
      </c>
      <c r="E62" s="179">
        <v>0.04</v>
      </c>
      <c r="F62" s="179">
        <v>0.05</v>
      </c>
      <c r="G62" s="179">
        <v>0.04</v>
      </c>
      <c r="H62" s="11" t="s">
        <v>3</v>
      </c>
    </row>
    <row r="63" spans="2:8" x14ac:dyDescent="0.2">
      <c r="B63" s="206"/>
      <c r="C63" s="209"/>
      <c r="D63" s="25" t="s">
        <v>107</v>
      </c>
      <c r="E63" s="179">
        <v>0.23</v>
      </c>
      <c r="F63" s="179">
        <v>0.89</v>
      </c>
      <c r="G63" s="179">
        <v>1.05</v>
      </c>
      <c r="H63" s="11" t="s">
        <v>3</v>
      </c>
    </row>
    <row r="64" spans="2:8" ht="18.75" thickBot="1" x14ac:dyDescent="0.25">
      <c r="B64" s="206"/>
      <c r="C64" s="209"/>
      <c r="D64" s="35" t="s">
        <v>108</v>
      </c>
      <c r="E64" s="179">
        <v>0</v>
      </c>
      <c r="F64" s="179">
        <v>0</v>
      </c>
      <c r="G64" s="179">
        <v>0</v>
      </c>
      <c r="H64" s="36" t="s">
        <v>3</v>
      </c>
    </row>
    <row r="65" spans="2:8" ht="18.75" thickBot="1" x14ac:dyDescent="0.25">
      <c r="B65" s="207"/>
      <c r="C65" s="209"/>
      <c r="D65" s="75" t="s">
        <v>12</v>
      </c>
      <c r="E65" s="66">
        <f>SUM(E29:E64)</f>
        <v>5.89</v>
      </c>
      <c r="F65" s="66">
        <f>SUM(F29:F64)</f>
        <v>12.03</v>
      </c>
      <c r="G65" s="66">
        <f>SUM(G29:G64)</f>
        <v>10.23</v>
      </c>
      <c r="H65" s="9"/>
    </row>
    <row r="66" spans="2:8" ht="15" customHeight="1" x14ac:dyDescent="0.2">
      <c r="B66" s="202" t="s">
        <v>100</v>
      </c>
      <c r="C66" s="209"/>
      <c r="D66" s="1" t="s">
        <v>43</v>
      </c>
      <c r="E66" s="180">
        <v>0.18</v>
      </c>
      <c r="F66" s="180">
        <v>0.28000000000000003</v>
      </c>
      <c r="G66" s="180">
        <v>0.22</v>
      </c>
      <c r="H66" s="7" t="s">
        <v>3</v>
      </c>
    </row>
    <row r="67" spans="2:8" x14ac:dyDescent="0.2">
      <c r="B67" s="211"/>
      <c r="C67" s="209"/>
      <c r="D67" s="3" t="s">
        <v>44</v>
      </c>
      <c r="E67" s="181">
        <v>0.21</v>
      </c>
      <c r="F67" s="181">
        <v>0.26</v>
      </c>
      <c r="G67" s="181">
        <v>0.28999999999999998</v>
      </c>
      <c r="H67" s="4" t="s">
        <v>3</v>
      </c>
    </row>
    <row r="68" spans="2:8" x14ac:dyDescent="0.2">
      <c r="B68" s="211"/>
      <c r="C68" s="209"/>
      <c r="D68" s="3" t="s">
        <v>45</v>
      </c>
      <c r="E68" s="181">
        <v>0.38</v>
      </c>
      <c r="F68" s="181">
        <v>0.56999999999999995</v>
      </c>
      <c r="G68" s="181">
        <v>0.61</v>
      </c>
      <c r="H68" s="4" t="s">
        <v>3</v>
      </c>
    </row>
    <row r="69" spans="2:8" x14ac:dyDescent="0.2">
      <c r="B69" s="211"/>
      <c r="C69" s="209"/>
      <c r="D69" s="3" t="s">
        <v>46</v>
      </c>
      <c r="E69" s="181">
        <v>0.23</v>
      </c>
      <c r="F69" s="181">
        <v>0.27</v>
      </c>
      <c r="G69" s="181">
        <v>0.3</v>
      </c>
      <c r="H69" s="4" t="s">
        <v>3</v>
      </c>
    </row>
    <row r="70" spans="2:8" x14ac:dyDescent="0.2">
      <c r="B70" s="211"/>
      <c r="C70" s="209"/>
      <c r="D70" s="3" t="s">
        <v>47</v>
      </c>
      <c r="E70" s="181">
        <v>0.03</v>
      </c>
      <c r="F70" s="181">
        <v>0.05</v>
      </c>
      <c r="G70" s="181">
        <v>0.05</v>
      </c>
      <c r="H70" s="4" t="s">
        <v>3</v>
      </c>
    </row>
    <row r="71" spans="2:8" x14ac:dyDescent="0.2">
      <c r="B71" s="211"/>
      <c r="C71" s="209"/>
      <c r="D71" s="3" t="s">
        <v>48</v>
      </c>
      <c r="E71" s="181">
        <v>0</v>
      </c>
      <c r="F71" s="181">
        <v>0.03</v>
      </c>
      <c r="G71" s="181">
        <v>0.02</v>
      </c>
      <c r="H71" s="4" t="s">
        <v>3</v>
      </c>
    </row>
    <row r="72" spans="2:8" x14ac:dyDescent="0.2">
      <c r="B72" s="211"/>
      <c r="C72" s="209"/>
      <c r="D72" s="3" t="s">
        <v>49</v>
      </c>
      <c r="E72" s="181">
        <v>0.02</v>
      </c>
      <c r="F72" s="181">
        <v>0.04</v>
      </c>
      <c r="G72" s="181">
        <v>0.02</v>
      </c>
      <c r="H72" s="4" t="s">
        <v>3</v>
      </c>
    </row>
    <row r="73" spans="2:8" ht="30" x14ac:dyDescent="0.2">
      <c r="B73" s="211"/>
      <c r="C73" s="209"/>
      <c r="D73" s="3" t="s">
        <v>50</v>
      </c>
      <c r="E73" s="181">
        <v>0.02</v>
      </c>
      <c r="F73" s="181">
        <v>0.02</v>
      </c>
      <c r="G73" s="181">
        <v>0.03</v>
      </c>
      <c r="H73" s="4" t="s">
        <v>3</v>
      </c>
    </row>
    <row r="74" spans="2:8" ht="18.75" thickBot="1" x14ac:dyDescent="0.25">
      <c r="B74" s="211"/>
      <c r="C74" s="209"/>
      <c r="D74" s="5" t="s">
        <v>51</v>
      </c>
      <c r="E74" s="181">
        <v>0</v>
      </c>
      <c r="F74" s="181">
        <v>0</v>
      </c>
      <c r="G74" s="181">
        <v>0</v>
      </c>
      <c r="H74" s="6" t="s">
        <v>3</v>
      </c>
    </row>
    <row r="75" spans="2:8" ht="18.75" thickBot="1" x14ac:dyDescent="0.25">
      <c r="B75" s="212"/>
      <c r="C75" s="209"/>
      <c r="D75" s="75" t="s">
        <v>12</v>
      </c>
      <c r="E75" s="88">
        <f>SUM(E66:E74)</f>
        <v>1.07</v>
      </c>
      <c r="F75" s="88">
        <f t="shared" ref="F75:G75" si="2">SUM(F66:F74)</f>
        <v>1.52</v>
      </c>
      <c r="G75" s="88">
        <f t="shared" si="2"/>
        <v>1.54</v>
      </c>
      <c r="H75" s="9"/>
    </row>
    <row r="76" spans="2:8" ht="30" x14ac:dyDescent="0.2">
      <c r="B76" s="202" t="s">
        <v>101</v>
      </c>
      <c r="C76" s="209"/>
      <c r="D76" s="1" t="s">
        <v>52</v>
      </c>
      <c r="E76" s="183">
        <v>0</v>
      </c>
      <c r="F76" s="183">
        <v>0</v>
      </c>
      <c r="G76" s="183">
        <v>0</v>
      </c>
      <c r="H76" s="7" t="s">
        <v>3</v>
      </c>
    </row>
    <row r="77" spans="2:8" x14ac:dyDescent="0.2">
      <c r="B77" s="211"/>
      <c r="C77" s="209"/>
      <c r="D77" s="3" t="s">
        <v>53</v>
      </c>
      <c r="E77" s="183">
        <v>0</v>
      </c>
      <c r="F77" s="183">
        <v>0</v>
      </c>
      <c r="G77" s="183">
        <v>0</v>
      </c>
      <c r="H77" s="4" t="s">
        <v>3</v>
      </c>
    </row>
    <row r="78" spans="2:8" x14ac:dyDescent="0.2">
      <c r="B78" s="211"/>
      <c r="C78" s="209"/>
      <c r="D78" s="3" t="s">
        <v>54</v>
      </c>
      <c r="E78" s="183">
        <v>0.25</v>
      </c>
      <c r="F78" s="183">
        <v>0.43</v>
      </c>
      <c r="G78" s="183">
        <v>0.39</v>
      </c>
      <c r="H78" s="4" t="s">
        <v>3</v>
      </c>
    </row>
    <row r="79" spans="2:8" x14ac:dyDescent="0.2">
      <c r="B79" s="211"/>
      <c r="C79" s="209"/>
      <c r="D79" s="3" t="s">
        <v>55</v>
      </c>
      <c r="E79" s="183">
        <v>0.51</v>
      </c>
      <c r="F79" s="183">
        <v>0.41</v>
      </c>
      <c r="G79" s="183">
        <v>0.64</v>
      </c>
      <c r="H79" s="4" t="s">
        <v>3</v>
      </c>
    </row>
    <row r="80" spans="2:8" x14ac:dyDescent="0.2">
      <c r="B80" s="211"/>
      <c r="C80" s="209"/>
      <c r="D80" s="3" t="s">
        <v>56</v>
      </c>
      <c r="E80" s="183">
        <v>0.46</v>
      </c>
      <c r="F80" s="183">
        <v>0.42</v>
      </c>
      <c r="G80" s="183">
        <v>0.56000000000000005</v>
      </c>
      <c r="H80" s="4" t="s">
        <v>3</v>
      </c>
    </row>
    <row r="81" spans="2:8" x14ac:dyDescent="0.2">
      <c r="B81" s="211"/>
      <c r="C81" s="209"/>
      <c r="D81" s="3" t="s">
        <v>57</v>
      </c>
      <c r="E81" s="183">
        <v>0.63</v>
      </c>
      <c r="F81" s="183">
        <v>0.57999999999999996</v>
      </c>
      <c r="G81" s="183">
        <v>0.71</v>
      </c>
      <c r="H81" s="4" t="s">
        <v>3</v>
      </c>
    </row>
    <row r="82" spans="2:8" x14ac:dyDescent="0.2">
      <c r="B82" s="211"/>
      <c r="C82" s="209"/>
      <c r="D82" s="3" t="s">
        <v>58</v>
      </c>
      <c r="E82" s="183">
        <v>0.03</v>
      </c>
      <c r="F82" s="183">
        <v>0.16</v>
      </c>
      <c r="G82" s="183">
        <v>7.0000000000000007E-2</v>
      </c>
      <c r="H82" s="4" t="s">
        <v>3</v>
      </c>
    </row>
    <row r="83" spans="2:8" x14ac:dyDescent="0.2">
      <c r="B83" s="211"/>
      <c r="C83" s="209"/>
      <c r="D83" s="3" t="s">
        <v>59</v>
      </c>
      <c r="E83" s="183">
        <v>0.01</v>
      </c>
      <c r="F83" s="183">
        <v>0.01</v>
      </c>
      <c r="G83" s="183">
        <v>0</v>
      </c>
      <c r="H83" s="4" t="s">
        <v>3</v>
      </c>
    </row>
    <row r="84" spans="2:8" x14ac:dyDescent="0.2">
      <c r="B84" s="211"/>
      <c r="C84" s="209"/>
      <c r="D84" s="3" t="s">
        <v>60</v>
      </c>
      <c r="E84" s="183">
        <v>0.04</v>
      </c>
      <c r="F84" s="183">
        <v>0.1</v>
      </c>
      <c r="G84" s="183">
        <v>0.05</v>
      </c>
      <c r="H84" s="4" t="s">
        <v>3</v>
      </c>
    </row>
    <row r="85" spans="2:8" ht="18.75" thickBot="1" x14ac:dyDescent="0.25">
      <c r="B85" s="211"/>
      <c r="C85" s="209"/>
      <c r="D85" s="5" t="s">
        <v>61</v>
      </c>
      <c r="E85" s="183">
        <v>0.27</v>
      </c>
      <c r="F85" s="183">
        <v>0.26</v>
      </c>
      <c r="G85" s="183">
        <v>0.32</v>
      </c>
      <c r="H85" s="6" t="s">
        <v>3</v>
      </c>
    </row>
    <row r="86" spans="2:8" ht="18.75" thickBot="1" x14ac:dyDescent="0.25">
      <c r="B86" s="212"/>
      <c r="C86" s="209"/>
      <c r="D86" s="76" t="s">
        <v>12</v>
      </c>
      <c r="E86" s="88">
        <f>SUM(E76:E85)</f>
        <v>2.2000000000000002</v>
      </c>
      <c r="F86" s="88">
        <f t="shared" ref="F86:G86" si="3">SUM(F76:F85)</f>
        <v>2.37</v>
      </c>
      <c r="G86" s="88">
        <f t="shared" si="3"/>
        <v>2.74</v>
      </c>
      <c r="H86" s="9"/>
    </row>
    <row r="87" spans="2:8" ht="18.75" thickBot="1" x14ac:dyDescent="0.25">
      <c r="B87" s="134" t="s">
        <v>170</v>
      </c>
      <c r="C87" s="209"/>
      <c r="D87" s="135" t="s">
        <v>164</v>
      </c>
      <c r="E87" s="182">
        <f>E86+E75+E65</f>
        <v>9.16</v>
      </c>
      <c r="F87" s="182">
        <f t="shared" ref="F87:G87" si="4">F86+F75+F65</f>
        <v>15.92</v>
      </c>
      <c r="G87" s="182">
        <f t="shared" si="4"/>
        <v>14.51</v>
      </c>
      <c r="H87" s="110"/>
    </row>
    <row r="88" spans="2:8" x14ac:dyDescent="0.2">
      <c r="B88" s="205" t="s">
        <v>102</v>
      </c>
      <c r="C88" s="209"/>
      <c r="D88" s="8" t="s">
        <v>62</v>
      </c>
      <c r="E88" s="181">
        <v>0</v>
      </c>
      <c r="F88" s="181">
        <v>0</v>
      </c>
      <c r="G88" s="181">
        <v>0</v>
      </c>
      <c r="H88" s="2" t="s">
        <v>3</v>
      </c>
    </row>
    <row r="89" spans="2:8" ht="45" x14ac:dyDescent="0.2">
      <c r="B89" s="206"/>
      <c r="C89" s="209"/>
      <c r="D89" s="3" t="s">
        <v>63</v>
      </c>
      <c r="E89" s="181">
        <v>0</v>
      </c>
      <c r="F89" s="181">
        <v>0</v>
      </c>
      <c r="G89" s="181">
        <v>0</v>
      </c>
      <c r="H89" s="4" t="s">
        <v>3</v>
      </c>
    </row>
    <row r="90" spans="2:8" x14ac:dyDescent="0.2">
      <c r="B90" s="206"/>
      <c r="C90" s="209"/>
      <c r="D90" s="3" t="s">
        <v>64</v>
      </c>
      <c r="E90" s="181">
        <v>0</v>
      </c>
      <c r="F90" s="181">
        <v>0</v>
      </c>
      <c r="G90" s="181">
        <v>0</v>
      </c>
      <c r="H90" s="4" t="s">
        <v>3</v>
      </c>
    </row>
    <row r="91" spans="2:8" ht="30" x14ac:dyDescent="0.2">
      <c r="B91" s="206"/>
      <c r="C91" s="209"/>
      <c r="D91" s="3" t="s">
        <v>65</v>
      </c>
      <c r="E91" s="181">
        <v>0</v>
      </c>
      <c r="F91" s="181">
        <v>0</v>
      </c>
      <c r="G91" s="181">
        <v>0</v>
      </c>
      <c r="H91" s="4" t="s">
        <v>3</v>
      </c>
    </row>
    <row r="92" spans="2:8" x14ac:dyDescent="0.2">
      <c r="B92" s="206"/>
      <c r="C92" s="209"/>
      <c r="D92" s="3" t="s">
        <v>66</v>
      </c>
      <c r="E92" s="181">
        <v>0</v>
      </c>
      <c r="F92" s="181">
        <v>0</v>
      </c>
      <c r="G92" s="181">
        <v>0</v>
      </c>
      <c r="H92" s="4" t="s">
        <v>3</v>
      </c>
    </row>
    <row r="93" spans="2:8" x14ac:dyDescent="0.2">
      <c r="B93" s="206"/>
      <c r="C93" s="209"/>
      <c r="D93" s="3" t="s">
        <v>67</v>
      </c>
      <c r="E93" s="181">
        <v>0</v>
      </c>
      <c r="F93" s="181">
        <v>0</v>
      </c>
      <c r="G93" s="181">
        <v>0</v>
      </c>
      <c r="H93" s="4" t="s">
        <v>3</v>
      </c>
    </row>
    <row r="94" spans="2:8" x14ac:dyDescent="0.2">
      <c r="B94" s="206"/>
      <c r="C94" s="209"/>
      <c r="D94" s="3" t="s">
        <v>68</v>
      </c>
      <c r="E94" s="181">
        <v>0</v>
      </c>
      <c r="F94" s="181">
        <v>0.06</v>
      </c>
      <c r="G94" s="181">
        <v>0</v>
      </c>
      <c r="H94" s="4" t="s">
        <v>3</v>
      </c>
    </row>
    <row r="95" spans="2:8" x14ac:dyDescent="0.2">
      <c r="B95" s="206"/>
      <c r="C95" s="209"/>
      <c r="D95" s="3" t="s">
        <v>69</v>
      </c>
      <c r="E95" s="181">
        <v>0.4</v>
      </c>
      <c r="F95" s="181">
        <v>0.45</v>
      </c>
      <c r="G95" s="181">
        <v>0.47</v>
      </c>
      <c r="H95" s="4" t="s">
        <v>3</v>
      </c>
    </row>
    <row r="96" spans="2:8" x14ac:dyDescent="0.2">
      <c r="B96" s="206"/>
      <c r="C96" s="209"/>
      <c r="D96" s="3" t="s">
        <v>109</v>
      </c>
      <c r="E96" s="181">
        <v>0</v>
      </c>
      <c r="F96" s="181">
        <v>0</v>
      </c>
      <c r="G96" s="181">
        <v>0</v>
      </c>
      <c r="H96" s="4" t="s">
        <v>3</v>
      </c>
    </row>
    <row r="97" spans="2:8" x14ac:dyDescent="0.2">
      <c r="B97" s="206"/>
      <c r="C97" s="209"/>
      <c r="D97" s="3" t="s">
        <v>110</v>
      </c>
      <c r="E97" s="181">
        <v>0.32</v>
      </c>
      <c r="F97" s="181">
        <v>0.43</v>
      </c>
      <c r="G97" s="181">
        <v>0.38</v>
      </c>
      <c r="H97" s="4" t="s">
        <v>3</v>
      </c>
    </row>
    <row r="98" spans="2:8" x14ac:dyDescent="0.2">
      <c r="B98" s="206"/>
      <c r="C98" s="209"/>
      <c r="D98" s="3" t="s">
        <v>111</v>
      </c>
      <c r="E98" s="181">
        <v>0</v>
      </c>
      <c r="F98" s="181">
        <v>0</v>
      </c>
      <c r="G98" s="181">
        <v>0</v>
      </c>
      <c r="H98" s="4" t="s">
        <v>3</v>
      </c>
    </row>
    <row r="99" spans="2:8" ht="18.75" thickBot="1" x14ac:dyDescent="0.25">
      <c r="B99" s="206"/>
      <c r="C99" s="209"/>
      <c r="D99" s="3" t="s">
        <v>112</v>
      </c>
      <c r="E99" s="181">
        <v>0.02</v>
      </c>
      <c r="F99" s="181">
        <v>0.04</v>
      </c>
      <c r="G99" s="181">
        <v>0.02</v>
      </c>
      <c r="H99" s="4" t="s">
        <v>3</v>
      </c>
    </row>
    <row r="100" spans="2:8" ht="18.75" thickBot="1" x14ac:dyDescent="0.25">
      <c r="B100" s="207"/>
      <c r="C100" s="209"/>
      <c r="D100" s="75" t="s">
        <v>12</v>
      </c>
      <c r="E100" s="34">
        <f>SUM(E88:E99)</f>
        <v>0.74</v>
      </c>
      <c r="F100" s="34">
        <f>SUM(F88:F99)</f>
        <v>0.98</v>
      </c>
      <c r="G100" s="34">
        <f>SUM(G88:G99)</f>
        <v>0.87</v>
      </c>
      <c r="H100" s="9"/>
    </row>
    <row r="101" spans="2:8" ht="15" customHeight="1" x14ac:dyDescent="0.2">
      <c r="B101" s="202" t="s">
        <v>103</v>
      </c>
      <c r="C101" s="209"/>
      <c r="D101" s="8" t="s">
        <v>70</v>
      </c>
      <c r="E101" s="184">
        <v>0.06</v>
      </c>
      <c r="F101" s="180">
        <v>0.06</v>
      </c>
      <c r="G101" s="180">
        <v>7.0000000000000007E-2</v>
      </c>
      <c r="H101" s="10" t="s">
        <v>3</v>
      </c>
    </row>
    <row r="102" spans="2:8" x14ac:dyDescent="0.2">
      <c r="B102" s="211"/>
      <c r="C102" s="209"/>
      <c r="D102" s="3" t="s">
        <v>71</v>
      </c>
      <c r="E102" s="184">
        <v>0.11</v>
      </c>
      <c r="F102" s="181">
        <v>0.16</v>
      </c>
      <c r="G102" s="181">
        <v>0.17</v>
      </c>
      <c r="H102" s="11" t="s">
        <v>3</v>
      </c>
    </row>
    <row r="103" spans="2:8" x14ac:dyDescent="0.2">
      <c r="B103" s="211"/>
      <c r="C103" s="209"/>
      <c r="D103" s="3" t="s">
        <v>72</v>
      </c>
      <c r="E103" s="184">
        <v>0</v>
      </c>
      <c r="F103" s="181">
        <v>0</v>
      </c>
      <c r="G103" s="181">
        <v>0</v>
      </c>
      <c r="H103" s="11" t="s">
        <v>3</v>
      </c>
    </row>
    <row r="104" spans="2:8" x14ac:dyDescent="0.2">
      <c r="B104" s="211"/>
      <c r="C104" s="209"/>
      <c r="D104" s="3" t="s">
        <v>73</v>
      </c>
      <c r="E104" s="184">
        <v>0</v>
      </c>
      <c r="F104" s="181">
        <v>0</v>
      </c>
      <c r="G104" s="181">
        <v>0</v>
      </c>
      <c r="H104" s="11" t="s">
        <v>3</v>
      </c>
    </row>
    <row r="105" spans="2:8" x14ac:dyDescent="0.2">
      <c r="B105" s="211"/>
      <c r="C105" s="209"/>
      <c r="D105" s="3" t="s">
        <v>74</v>
      </c>
      <c r="E105" s="184">
        <v>0.01</v>
      </c>
      <c r="F105" s="181">
        <v>0.01</v>
      </c>
      <c r="G105" s="181">
        <v>0.01</v>
      </c>
      <c r="H105" s="11" t="s">
        <v>3</v>
      </c>
    </row>
    <row r="106" spans="2:8" ht="18.75" thickBot="1" x14ac:dyDescent="0.25">
      <c r="B106" s="211"/>
      <c r="C106" s="209"/>
      <c r="D106" s="3" t="s">
        <v>13</v>
      </c>
      <c r="E106" s="184">
        <v>0.05</v>
      </c>
      <c r="F106" s="181">
        <v>0.06</v>
      </c>
      <c r="G106" s="181">
        <v>0.09</v>
      </c>
      <c r="H106" s="23" t="s">
        <v>3</v>
      </c>
    </row>
    <row r="107" spans="2:8" ht="18.75" thickBot="1" x14ac:dyDescent="0.25">
      <c r="B107" s="212"/>
      <c r="C107" s="209"/>
      <c r="D107" s="75" t="s">
        <v>12</v>
      </c>
      <c r="E107" s="67">
        <f>SUM(E101:E106)</f>
        <v>0.23</v>
      </c>
      <c r="F107" s="67">
        <f>SUM(F101:F106)</f>
        <v>0.28999999999999998</v>
      </c>
      <c r="G107" s="67">
        <f>SUM(G101:G106)</f>
        <v>0.34</v>
      </c>
      <c r="H107" s="9" t="s">
        <v>3</v>
      </c>
    </row>
    <row r="108" spans="2:8" ht="55.5" customHeight="1" thickBot="1" x14ac:dyDescent="0.25">
      <c r="B108" s="125" t="s">
        <v>172</v>
      </c>
      <c r="C108" s="209"/>
      <c r="D108" s="117" t="s">
        <v>164</v>
      </c>
      <c r="E108" s="118">
        <f>E100+E107</f>
        <v>0.97</v>
      </c>
      <c r="F108" s="118">
        <f>F100+F107</f>
        <v>1.27</v>
      </c>
      <c r="G108" s="118">
        <f t="shared" ref="G108" si="5">G100+G107</f>
        <v>1.21</v>
      </c>
      <c r="H108" s="119"/>
    </row>
    <row r="109" spans="2:8" ht="18.75" thickBot="1" x14ac:dyDescent="0.25">
      <c r="B109" s="20" t="s">
        <v>75</v>
      </c>
      <c r="C109" s="209"/>
      <c r="D109" s="13"/>
      <c r="E109" s="68">
        <f>E27+E65+E75+E86+E100+E107</f>
        <v>12.86</v>
      </c>
      <c r="F109" s="68">
        <f>F27+F65+F75+F86+F100+F107</f>
        <v>23.27</v>
      </c>
      <c r="G109" s="68">
        <f>G27+G65+G75+G86+G100+G107</f>
        <v>19.920000000000002</v>
      </c>
      <c r="H109" s="14"/>
    </row>
    <row r="110" spans="2:8" ht="15" customHeight="1" thickBot="1" x14ac:dyDescent="0.25">
      <c r="B110" s="205" t="s">
        <v>104</v>
      </c>
      <c r="C110" s="209"/>
      <c r="D110" s="237" t="s">
        <v>84</v>
      </c>
      <c r="E110" s="238"/>
      <c r="F110" s="238"/>
      <c r="G110" s="238"/>
      <c r="H110" s="239"/>
    </row>
    <row r="111" spans="2:8" x14ac:dyDescent="0.2">
      <c r="B111" s="206"/>
      <c r="C111" s="209"/>
      <c r="D111" s="8" t="s">
        <v>86</v>
      </c>
      <c r="E111" s="248">
        <v>0</v>
      </c>
      <c r="F111" s="248">
        <v>0</v>
      </c>
      <c r="G111" s="248">
        <v>0</v>
      </c>
      <c r="H111" s="21" t="s">
        <v>3</v>
      </c>
    </row>
    <row r="112" spans="2:8" x14ac:dyDescent="0.2">
      <c r="B112" s="206"/>
      <c r="C112" s="209"/>
      <c r="D112" s="3" t="s">
        <v>87</v>
      </c>
      <c r="E112" s="248">
        <v>0.12</v>
      </c>
      <c r="F112" s="248">
        <v>0.22</v>
      </c>
      <c r="G112" s="248">
        <v>0.27</v>
      </c>
      <c r="H112" s="11" t="s">
        <v>3</v>
      </c>
    </row>
    <row r="113" spans="2:8" ht="18.75" thickBot="1" x14ac:dyDescent="0.25">
      <c r="B113" s="206"/>
      <c r="C113" s="209"/>
      <c r="D113" s="3" t="s">
        <v>91</v>
      </c>
      <c r="E113" s="249">
        <v>1.72</v>
      </c>
      <c r="F113" s="249">
        <v>1.83</v>
      </c>
      <c r="G113" s="249">
        <v>1.8</v>
      </c>
      <c r="H113" s="11" t="s">
        <v>3</v>
      </c>
    </row>
    <row r="114" spans="2:8" ht="15" customHeight="1" thickBot="1" x14ac:dyDescent="0.25">
      <c r="B114" s="206"/>
      <c r="C114" s="209"/>
      <c r="D114" s="224" t="s">
        <v>85</v>
      </c>
      <c r="E114" s="225"/>
      <c r="F114" s="225"/>
      <c r="G114" s="225"/>
      <c r="H114" s="240"/>
    </row>
    <row r="115" spans="2:8" x14ac:dyDescent="0.2">
      <c r="B115" s="206"/>
      <c r="C115" s="209"/>
      <c r="D115" s="26" t="s">
        <v>88</v>
      </c>
      <c r="E115" s="250">
        <v>0</v>
      </c>
      <c r="F115" s="250">
        <v>0</v>
      </c>
      <c r="G115" s="251">
        <v>0</v>
      </c>
      <c r="H115" s="10" t="s">
        <v>3</v>
      </c>
    </row>
    <row r="116" spans="2:8" x14ac:dyDescent="0.2">
      <c r="B116" s="206"/>
      <c r="C116" s="209"/>
      <c r="D116" s="25" t="s">
        <v>92</v>
      </c>
      <c r="E116" s="248">
        <v>0.63</v>
      </c>
      <c r="F116" s="248">
        <v>0.88</v>
      </c>
      <c r="G116" s="252">
        <v>0.64</v>
      </c>
      <c r="H116" s="11" t="s">
        <v>3</v>
      </c>
    </row>
    <row r="117" spans="2:8" x14ac:dyDescent="0.2">
      <c r="B117" s="206"/>
      <c r="C117" s="209"/>
      <c r="D117" s="25" t="s">
        <v>93</v>
      </c>
      <c r="E117" s="253">
        <v>0.24</v>
      </c>
      <c r="F117" s="194">
        <v>0.31</v>
      </c>
      <c r="G117" s="194">
        <v>0.3</v>
      </c>
      <c r="H117" s="11" t="s">
        <v>3</v>
      </c>
    </row>
    <row r="118" spans="2:8" ht="18.75" thickBot="1" x14ac:dyDescent="0.25">
      <c r="B118" s="206"/>
      <c r="C118" s="209"/>
      <c r="D118" s="24" t="s">
        <v>114</v>
      </c>
      <c r="E118" s="189">
        <v>0.27</v>
      </c>
      <c r="F118" s="190">
        <v>0.47</v>
      </c>
      <c r="G118" s="190">
        <v>0.51</v>
      </c>
      <c r="H118" s="12" t="s">
        <v>3</v>
      </c>
    </row>
    <row r="119" spans="2:8" ht="15" customHeight="1" thickBot="1" x14ac:dyDescent="0.25">
      <c r="B119" s="206"/>
      <c r="C119" s="209"/>
      <c r="D119" s="224" t="s">
        <v>89</v>
      </c>
      <c r="E119" s="225"/>
      <c r="F119" s="225"/>
      <c r="G119" s="225"/>
      <c r="H119" s="225"/>
    </row>
    <row r="120" spans="2:8" x14ac:dyDescent="0.2">
      <c r="B120" s="206"/>
      <c r="C120" s="209"/>
      <c r="D120" s="26" t="s">
        <v>94</v>
      </c>
      <c r="E120" s="186">
        <v>0.22</v>
      </c>
      <c r="F120" s="186">
        <v>0.36</v>
      </c>
      <c r="G120" s="187">
        <v>0.27</v>
      </c>
      <c r="H120" s="10" t="s">
        <v>3</v>
      </c>
    </row>
    <row r="121" spans="2:8" x14ac:dyDescent="0.2">
      <c r="B121" s="206"/>
      <c r="C121" s="209"/>
      <c r="D121" s="115" t="s">
        <v>95</v>
      </c>
      <c r="E121" s="191">
        <v>0.22</v>
      </c>
      <c r="F121" s="191">
        <v>0.41</v>
      </c>
      <c r="G121" s="192">
        <v>0.43</v>
      </c>
      <c r="H121" s="11" t="s">
        <v>3</v>
      </c>
    </row>
    <row r="122" spans="2:8" x14ac:dyDescent="0.2">
      <c r="B122" s="206"/>
      <c r="C122" s="209"/>
      <c r="D122" s="115" t="s">
        <v>96</v>
      </c>
      <c r="E122" s="191">
        <v>0.02</v>
      </c>
      <c r="F122" s="191">
        <v>0.06</v>
      </c>
      <c r="G122" s="192">
        <v>0.03</v>
      </c>
      <c r="H122" s="11" t="s">
        <v>3</v>
      </c>
    </row>
    <row r="123" spans="2:8" ht="18.75" thickBot="1" x14ac:dyDescent="0.25">
      <c r="B123" s="206"/>
      <c r="C123" s="209"/>
      <c r="D123" s="116" t="s">
        <v>90</v>
      </c>
      <c r="E123" s="185">
        <v>0.05</v>
      </c>
      <c r="F123" s="185">
        <v>0.06</v>
      </c>
      <c r="G123" s="188">
        <v>0.08</v>
      </c>
      <c r="H123" s="23" t="s">
        <v>3</v>
      </c>
    </row>
    <row r="124" spans="2:8" ht="18.75" thickBot="1" x14ac:dyDescent="0.25">
      <c r="B124" s="207"/>
      <c r="C124" s="210"/>
      <c r="D124" s="75" t="s">
        <v>12</v>
      </c>
      <c r="E124" s="33">
        <f>SUM(E111+E112+E113+E115+E116+E117+E118+E120+E121+E122+E123)</f>
        <v>3.49</v>
      </c>
      <c r="F124" s="67">
        <f>SUM(F111+F112+F113+F115+F116+F117+F118+F120+F121+F122+F123)</f>
        <v>4.5999999999999996</v>
      </c>
      <c r="G124" s="34">
        <f>SUM(G111+G112+G113+G115+G116+G117+G118+G120+G121+G122+G123)</f>
        <v>4.33</v>
      </c>
      <c r="H124" s="136" t="s">
        <v>3</v>
      </c>
    </row>
    <row r="125" spans="2:8" ht="18.75" thickBot="1" x14ac:dyDescent="0.3">
      <c r="B125" s="113" t="s">
        <v>97</v>
      </c>
      <c r="C125" s="114"/>
      <c r="D125" s="111"/>
      <c r="E125" s="112">
        <f>E124</f>
        <v>3.49</v>
      </c>
      <c r="F125" s="112">
        <f>F124</f>
        <v>4.5999999999999996</v>
      </c>
      <c r="G125" s="112">
        <f>G124</f>
        <v>4.33</v>
      </c>
      <c r="H125" s="137"/>
    </row>
    <row r="126" spans="2:8" ht="18.75" thickBot="1" x14ac:dyDescent="0.3">
      <c r="B126" s="123" t="s">
        <v>171</v>
      </c>
      <c r="C126" s="120"/>
      <c r="D126" s="121" t="s">
        <v>164</v>
      </c>
      <c r="E126" s="122">
        <f>E124</f>
        <v>3.49</v>
      </c>
      <c r="F126" s="122">
        <f>F124</f>
        <v>4.5999999999999996</v>
      </c>
      <c r="G126" s="122">
        <f>G124</f>
        <v>4.33</v>
      </c>
      <c r="H126" s="138"/>
    </row>
    <row r="127" spans="2:8" ht="29.25" thickBot="1" x14ac:dyDescent="0.3">
      <c r="B127" s="146" t="s">
        <v>174</v>
      </c>
      <c r="C127" s="147"/>
      <c r="D127" s="148"/>
      <c r="E127" s="149">
        <f>E12+E87+E108</f>
        <v>17.18</v>
      </c>
      <c r="F127" s="149">
        <f>F12+F87+F108</f>
        <v>24.66</v>
      </c>
      <c r="G127" s="149">
        <f>G12+G87+G108</f>
        <v>23.03</v>
      </c>
      <c r="H127" s="150"/>
    </row>
    <row r="128" spans="2:8" ht="18.75" thickBot="1" x14ac:dyDescent="0.3">
      <c r="B128" s="124" t="s">
        <v>79</v>
      </c>
      <c r="C128" s="38"/>
      <c r="D128" s="39"/>
      <c r="E128" s="109">
        <f>E12+E13+E16+E109+E125</f>
        <v>36.03</v>
      </c>
      <c r="F128" s="109">
        <f>F12+F13+F16+F109+F125</f>
        <v>47.97</v>
      </c>
      <c r="G128" s="109">
        <f>G12+G13+G16+G109+G125</f>
        <v>44.21</v>
      </c>
      <c r="H128" s="139"/>
    </row>
    <row r="129" spans="2:8" ht="27" customHeight="1" thickBot="1" x14ac:dyDescent="0.3">
      <c r="B129" s="218" t="s">
        <v>191</v>
      </c>
      <c r="C129" s="219"/>
      <c r="D129" s="220"/>
      <c r="E129" s="69">
        <f>E126+E28+E127</f>
        <v>36.03</v>
      </c>
      <c r="F129" s="69">
        <f t="shared" ref="F129:G129" si="6">F126+F28+F127</f>
        <v>47.97</v>
      </c>
      <c r="G129" s="69">
        <f t="shared" si="6"/>
        <v>44.21</v>
      </c>
      <c r="H129" s="128"/>
    </row>
    <row r="130" spans="2:8" ht="28.5" customHeight="1" thickBot="1" x14ac:dyDescent="0.3">
      <c r="B130" s="218" t="s">
        <v>173</v>
      </c>
      <c r="C130" s="219"/>
      <c r="D130" s="220"/>
      <c r="E130" s="69">
        <f>E28+E127</f>
        <v>32.54</v>
      </c>
      <c r="F130" s="69">
        <f>F28+F127</f>
        <v>43.37</v>
      </c>
      <c r="G130" s="69">
        <f>G28+G127</f>
        <v>39.880000000000003</v>
      </c>
      <c r="H130" s="128"/>
    </row>
    <row r="131" spans="2:8" ht="15" customHeight="1" thickBot="1" x14ac:dyDescent="0.3">
      <c r="B131" s="221" t="s">
        <v>175</v>
      </c>
      <c r="C131" s="222"/>
      <c r="D131" s="223"/>
      <c r="E131" s="69">
        <f>E87+E28+E108+E12</f>
        <v>32.54</v>
      </c>
      <c r="F131" s="69">
        <f>F87+F28+F108+F12</f>
        <v>43.37</v>
      </c>
      <c r="G131" s="69">
        <f>G87+G28+G108+G12</f>
        <v>39.880000000000003</v>
      </c>
      <c r="H131" s="140"/>
    </row>
    <row r="132" spans="2:8" ht="21" customHeight="1" thickBot="1" x14ac:dyDescent="0.25">
      <c r="B132" s="215" t="s">
        <v>104</v>
      </c>
      <c r="C132" s="228" t="s">
        <v>127</v>
      </c>
      <c r="D132" s="224" t="s">
        <v>115</v>
      </c>
      <c r="E132" s="225"/>
      <c r="F132" s="225"/>
      <c r="G132" s="225"/>
      <c r="H132" s="225"/>
    </row>
    <row r="133" spans="2:8" ht="15" customHeight="1" x14ac:dyDescent="0.2">
      <c r="B133" s="216"/>
      <c r="C133" s="229"/>
      <c r="D133" s="1" t="s">
        <v>116</v>
      </c>
      <c r="E133" s="193">
        <v>0</v>
      </c>
      <c r="F133" s="193">
        <v>0</v>
      </c>
      <c r="G133" s="193">
        <v>0</v>
      </c>
      <c r="H133" s="92" t="s">
        <v>3</v>
      </c>
    </row>
    <row r="134" spans="2:8" ht="15" customHeight="1" x14ac:dyDescent="0.2">
      <c r="B134" s="216"/>
      <c r="C134" s="229"/>
      <c r="D134" s="42" t="s">
        <v>117</v>
      </c>
      <c r="E134" s="194">
        <v>0.12</v>
      </c>
      <c r="F134" s="194">
        <v>0.22</v>
      </c>
      <c r="G134" s="194">
        <v>0.27</v>
      </c>
      <c r="H134" s="90" t="s">
        <v>3</v>
      </c>
    </row>
    <row r="135" spans="2:8" ht="15" customHeight="1" x14ac:dyDescent="0.2">
      <c r="B135" s="216"/>
      <c r="C135" s="229"/>
      <c r="D135" s="42" t="s">
        <v>118</v>
      </c>
      <c r="E135" s="194">
        <v>1.72</v>
      </c>
      <c r="F135" s="194">
        <v>1.83</v>
      </c>
      <c r="G135" s="194">
        <v>1.8</v>
      </c>
      <c r="H135" s="90" t="s">
        <v>3</v>
      </c>
    </row>
    <row r="136" spans="2:8" ht="15" customHeight="1" x14ac:dyDescent="0.2">
      <c r="B136" s="216"/>
      <c r="C136" s="229"/>
      <c r="D136" s="42" t="s">
        <v>119</v>
      </c>
      <c r="E136" s="194">
        <v>0</v>
      </c>
      <c r="F136" s="194">
        <v>0</v>
      </c>
      <c r="G136" s="194">
        <v>0</v>
      </c>
      <c r="H136" s="90" t="s">
        <v>3</v>
      </c>
    </row>
    <row r="137" spans="2:8" ht="15" customHeight="1" thickBot="1" x14ac:dyDescent="0.25">
      <c r="B137" s="216"/>
      <c r="C137" s="229"/>
      <c r="D137" s="144" t="s">
        <v>120</v>
      </c>
      <c r="E137" s="195">
        <v>0.63</v>
      </c>
      <c r="F137" s="195">
        <v>0.88</v>
      </c>
      <c r="G137" s="195">
        <v>0.64</v>
      </c>
      <c r="H137" s="145" t="s">
        <v>3</v>
      </c>
    </row>
    <row r="138" spans="2:8" ht="15" customHeight="1" thickBot="1" x14ac:dyDescent="0.25">
      <c r="B138" s="216"/>
      <c r="C138" s="229"/>
      <c r="D138" s="141" t="s">
        <v>12</v>
      </c>
      <c r="E138" s="142">
        <f>SUM(E133:E137)</f>
        <v>2.4700000000000002</v>
      </c>
      <c r="F138" s="142">
        <f>SUM(F133:F137)</f>
        <v>2.93</v>
      </c>
      <c r="G138" s="142">
        <f>SUM(G133:G137)</f>
        <v>2.71</v>
      </c>
      <c r="H138" s="143"/>
    </row>
    <row r="139" spans="2:8" ht="15" customHeight="1" thickBot="1" x14ac:dyDescent="0.25">
      <c r="B139" s="216"/>
      <c r="C139" s="229"/>
      <c r="D139" s="226" t="s">
        <v>121</v>
      </c>
      <c r="E139" s="227"/>
      <c r="F139" s="227"/>
      <c r="G139" s="227"/>
      <c r="H139" s="227"/>
    </row>
    <row r="140" spans="2:8" ht="15" customHeight="1" x14ac:dyDescent="0.2">
      <c r="B140" s="216"/>
      <c r="C140" s="229"/>
      <c r="D140" s="42" t="s">
        <v>122</v>
      </c>
      <c r="E140" s="196">
        <v>0.02</v>
      </c>
      <c r="F140" s="160">
        <v>0.05</v>
      </c>
      <c r="G140" s="197">
        <v>0.02</v>
      </c>
      <c r="H140" s="90" t="s">
        <v>3</v>
      </c>
    </row>
    <row r="141" spans="2:8" ht="15" customHeight="1" x14ac:dyDescent="0.2">
      <c r="B141" s="216"/>
      <c r="C141" s="229"/>
      <c r="D141" s="42" t="s">
        <v>123</v>
      </c>
      <c r="E141" s="196">
        <v>0.03</v>
      </c>
      <c r="F141" s="160">
        <v>0.08</v>
      </c>
      <c r="G141" s="197">
        <v>0.06</v>
      </c>
      <c r="H141" s="90" t="s">
        <v>3</v>
      </c>
    </row>
    <row r="142" spans="2:8" ht="15" customHeight="1" x14ac:dyDescent="0.2">
      <c r="B142" s="216"/>
      <c r="C142" s="229"/>
      <c r="D142" s="42" t="s">
        <v>124</v>
      </c>
      <c r="E142" s="196">
        <v>0.22</v>
      </c>
      <c r="F142" s="160">
        <v>0.41</v>
      </c>
      <c r="G142" s="197">
        <v>0.43</v>
      </c>
      <c r="H142" s="90" t="s">
        <v>3</v>
      </c>
    </row>
    <row r="143" spans="2:8" ht="15" customHeight="1" x14ac:dyDescent="0.2">
      <c r="B143" s="216"/>
      <c r="C143" s="229"/>
      <c r="D143" s="43" t="s">
        <v>125</v>
      </c>
      <c r="E143" s="196">
        <v>0.02</v>
      </c>
      <c r="F143" s="160">
        <v>0.06</v>
      </c>
      <c r="G143" s="197">
        <v>0.03</v>
      </c>
      <c r="H143" s="90" t="s">
        <v>3</v>
      </c>
    </row>
    <row r="144" spans="2:8" ht="15" customHeight="1" thickBot="1" x14ac:dyDescent="0.25">
      <c r="B144" s="216"/>
      <c r="C144" s="229"/>
      <c r="D144" s="43" t="s">
        <v>126</v>
      </c>
      <c r="E144" s="196">
        <v>0.05</v>
      </c>
      <c r="F144" s="160">
        <v>0.06</v>
      </c>
      <c r="G144" s="197">
        <v>0.08</v>
      </c>
      <c r="H144" s="91" t="s">
        <v>3</v>
      </c>
    </row>
    <row r="145" spans="2:8" ht="15" customHeight="1" thickBot="1" x14ac:dyDescent="0.3">
      <c r="B145" s="217"/>
      <c r="C145" s="230"/>
      <c r="D145" s="130" t="s">
        <v>12</v>
      </c>
      <c r="E145" s="131">
        <f>SUM(E140:E144)</f>
        <v>0.34</v>
      </c>
      <c r="F145" s="131">
        <f>SUM(F140:F144)</f>
        <v>0.66</v>
      </c>
      <c r="G145" s="131">
        <f>SUM(G140:G144)</f>
        <v>0.62</v>
      </c>
      <c r="H145" s="133"/>
    </row>
    <row r="146" spans="2:8" ht="18.75" thickBot="1" x14ac:dyDescent="0.3">
      <c r="B146" s="58" t="s">
        <v>128</v>
      </c>
      <c r="C146" s="59"/>
      <c r="D146" s="63"/>
      <c r="E146" s="132">
        <f>E133+E134+E135+E136+E137+E140+E141+E142+E143+E144</f>
        <v>2.81</v>
      </c>
      <c r="F146" s="77">
        <f>F133+F134+F135+F136+F137+F140+F141+F142+F143+F144</f>
        <v>3.59</v>
      </c>
      <c r="G146" s="132">
        <f t="shared" ref="G146" si="7">G133+G134+G135+G136+G137+G140+G141+G142+G143+G144</f>
        <v>3.33</v>
      </c>
      <c r="H146" s="63"/>
    </row>
    <row r="147" spans="2:8" ht="15.75" customHeight="1" x14ac:dyDescent="0.25">
      <c r="B147" s="202" t="s">
        <v>129</v>
      </c>
      <c r="C147" s="208" t="s">
        <v>159</v>
      </c>
      <c r="D147" s="45" t="s">
        <v>130</v>
      </c>
      <c r="E147" s="198">
        <v>0</v>
      </c>
      <c r="F147" s="198">
        <v>0</v>
      </c>
      <c r="G147" s="198">
        <v>0</v>
      </c>
      <c r="H147" s="92" t="s">
        <v>3</v>
      </c>
    </row>
    <row r="148" spans="2:8" x14ac:dyDescent="0.25">
      <c r="B148" s="211"/>
      <c r="C148" s="209"/>
      <c r="D148" s="46" t="s">
        <v>131</v>
      </c>
      <c r="E148" s="199">
        <v>0</v>
      </c>
      <c r="F148" s="199">
        <v>0</v>
      </c>
      <c r="G148" s="199">
        <v>0</v>
      </c>
      <c r="H148" s="89" t="s">
        <v>3</v>
      </c>
    </row>
    <row r="149" spans="2:8" x14ac:dyDescent="0.2">
      <c r="B149" s="211"/>
      <c r="C149" s="209"/>
      <c r="D149" s="25" t="s">
        <v>132</v>
      </c>
      <c r="E149" s="200">
        <v>0.08</v>
      </c>
      <c r="F149" s="200">
        <v>0.19</v>
      </c>
      <c r="G149" s="200">
        <v>0.1</v>
      </c>
      <c r="H149" s="93" t="s">
        <v>3</v>
      </c>
    </row>
    <row r="150" spans="2:8" x14ac:dyDescent="0.2">
      <c r="B150" s="211"/>
      <c r="C150" s="209"/>
      <c r="D150" s="25" t="s">
        <v>126</v>
      </c>
      <c r="E150" s="200">
        <v>0</v>
      </c>
      <c r="F150" s="200">
        <v>2.21</v>
      </c>
      <c r="G150" s="200">
        <v>2.02</v>
      </c>
      <c r="H150" s="93" t="s">
        <v>3</v>
      </c>
    </row>
    <row r="151" spans="2:8" x14ac:dyDescent="0.2">
      <c r="B151" s="211"/>
      <c r="C151" s="209"/>
      <c r="D151" s="25" t="s">
        <v>133</v>
      </c>
      <c r="E151" s="200">
        <v>0.16</v>
      </c>
      <c r="F151" s="200">
        <v>0.54</v>
      </c>
      <c r="G151" s="200">
        <v>0.32</v>
      </c>
      <c r="H151" s="93" t="s">
        <v>3</v>
      </c>
    </row>
    <row r="152" spans="2:8" x14ac:dyDescent="0.2">
      <c r="B152" s="211"/>
      <c r="C152" s="209"/>
      <c r="D152" s="25" t="s">
        <v>134</v>
      </c>
      <c r="E152" s="200">
        <v>0.17</v>
      </c>
      <c r="F152" s="200">
        <v>0.83</v>
      </c>
      <c r="G152" s="200">
        <v>0.75</v>
      </c>
      <c r="H152" s="93" t="s">
        <v>3</v>
      </c>
    </row>
    <row r="153" spans="2:8" x14ac:dyDescent="0.2">
      <c r="B153" s="211"/>
      <c r="C153" s="209"/>
      <c r="D153" s="25" t="s">
        <v>135</v>
      </c>
      <c r="E153" s="200">
        <v>0.14000000000000001</v>
      </c>
      <c r="F153" s="200">
        <v>0.56999999999999995</v>
      </c>
      <c r="G153" s="200">
        <v>0.45</v>
      </c>
      <c r="H153" s="93" t="s">
        <v>3</v>
      </c>
    </row>
    <row r="154" spans="2:8" x14ac:dyDescent="0.2">
      <c r="B154" s="211"/>
      <c r="C154" s="209"/>
      <c r="D154" s="25" t="s">
        <v>136</v>
      </c>
      <c r="E154" s="200">
        <v>0.32</v>
      </c>
      <c r="F154" s="200">
        <v>0.75</v>
      </c>
      <c r="G154" s="200">
        <v>0.51</v>
      </c>
      <c r="H154" s="93" t="s">
        <v>3</v>
      </c>
    </row>
    <row r="155" spans="2:8" x14ac:dyDescent="0.2">
      <c r="B155" s="211"/>
      <c r="C155" s="209"/>
      <c r="D155" s="25" t="s">
        <v>137</v>
      </c>
      <c r="E155" s="200">
        <v>0.33</v>
      </c>
      <c r="F155" s="200">
        <v>0.92</v>
      </c>
      <c r="G155" s="200">
        <v>0.78</v>
      </c>
      <c r="H155" s="93" t="s">
        <v>3</v>
      </c>
    </row>
    <row r="156" spans="2:8" x14ac:dyDescent="0.2">
      <c r="B156" s="211"/>
      <c r="C156" s="209"/>
      <c r="D156" s="25" t="s">
        <v>138</v>
      </c>
      <c r="E156" s="200">
        <v>0</v>
      </c>
      <c r="F156" s="200">
        <v>0</v>
      </c>
      <c r="G156" s="200">
        <v>0</v>
      </c>
      <c r="H156" s="93" t="s">
        <v>3</v>
      </c>
    </row>
    <row r="157" spans="2:8" x14ac:dyDescent="0.2">
      <c r="B157" s="211"/>
      <c r="C157" s="209"/>
      <c r="D157" s="25" t="s">
        <v>139</v>
      </c>
      <c r="E157" s="200">
        <v>0.01</v>
      </c>
      <c r="F157" s="200">
        <v>0.11</v>
      </c>
      <c r="G157" s="200">
        <v>0.02</v>
      </c>
      <c r="H157" s="93" t="s">
        <v>3</v>
      </c>
    </row>
    <row r="158" spans="2:8" x14ac:dyDescent="0.2">
      <c r="B158" s="211"/>
      <c r="C158" s="209"/>
      <c r="D158" s="25" t="s">
        <v>140</v>
      </c>
      <c r="E158" s="200">
        <v>0</v>
      </c>
      <c r="F158" s="200">
        <v>0</v>
      </c>
      <c r="G158" s="200">
        <v>0</v>
      </c>
      <c r="H158" s="93" t="s">
        <v>3</v>
      </c>
    </row>
    <row r="159" spans="2:8" ht="18.75" thickBot="1" x14ac:dyDescent="0.25">
      <c r="B159" s="211"/>
      <c r="C159" s="209"/>
      <c r="D159" s="44" t="s">
        <v>141</v>
      </c>
      <c r="E159" s="200">
        <v>0.08</v>
      </c>
      <c r="F159" s="200">
        <v>0.28999999999999998</v>
      </c>
      <c r="G159" s="200">
        <v>0.2</v>
      </c>
      <c r="H159" s="93" t="s">
        <v>3</v>
      </c>
    </row>
    <row r="160" spans="2:8" ht="18.75" thickBot="1" x14ac:dyDescent="0.25">
      <c r="B160" s="212"/>
      <c r="C160" s="209"/>
      <c r="D160" s="81" t="s">
        <v>12</v>
      </c>
      <c r="E160" s="83">
        <f>SUM(E147:E159)</f>
        <v>1.29</v>
      </c>
      <c r="F160" s="83">
        <f t="shared" ref="F160:G160" si="8">SUM(F147:F159)</f>
        <v>6.41</v>
      </c>
      <c r="G160" s="83">
        <f t="shared" si="8"/>
        <v>5.15</v>
      </c>
      <c r="H160" s="94"/>
    </row>
    <row r="161" spans="2:8" ht="15.75" customHeight="1" x14ac:dyDescent="0.2">
      <c r="B161" s="202" t="s">
        <v>142</v>
      </c>
      <c r="C161" s="209"/>
      <c r="D161" s="26" t="s">
        <v>143</v>
      </c>
      <c r="E161" s="160">
        <v>0.06</v>
      </c>
      <c r="F161" s="160">
        <v>0.05</v>
      </c>
      <c r="G161" s="160">
        <v>0.05</v>
      </c>
      <c r="H161" s="92" t="s">
        <v>3</v>
      </c>
    </row>
    <row r="162" spans="2:8" x14ac:dyDescent="0.2">
      <c r="B162" s="211"/>
      <c r="C162" s="209"/>
      <c r="D162" s="8" t="s">
        <v>144</v>
      </c>
      <c r="E162" s="160">
        <v>0.06</v>
      </c>
      <c r="F162" s="160">
        <v>0.11</v>
      </c>
      <c r="G162" s="160">
        <v>0.12</v>
      </c>
      <c r="H162" s="93" t="s">
        <v>3</v>
      </c>
    </row>
    <row r="163" spans="2:8" x14ac:dyDescent="0.2">
      <c r="B163" s="211"/>
      <c r="C163" s="209"/>
      <c r="D163" s="8" t="s">
        <v>145</v>
      </c>
      <c r="E163" s="160">
        <v>0.06</v>
      </c>
      <c r="F163" s="160">
        <v>0.12</v>
      </c>
      <c r="G163" s="160">
        <v>0.12</v>
      </c>
      <c r="H163" s="93" t="s">
        <v>3</v>
      </c>
    </row>
    <row r="164" spans="2:8" x14ac:dyDescent="0.2">
      <c r="B164" s="211"/>
      <c r="C164" s="209"/>
      <c r="D164" s="8" t="s">
        <v>133</v>
      </c>
      <c r="E164" s="160">
        <v>0.04</v>
      </c>
      <c r="F164" s="160">
        <v>0.06</v>
      </c>
      <c r="G164" s="160">
        <v>0.06</v>
      </c>
      <c r="H164" s="93" t="s">
        <v>3</v>
      </c>
    </row>
    <row r="165" spans="2:8" x14ac:dyDescent="0.2">
      <c r="B165" s="211"/>
      <c r="C165" s="209"/>
      <c r="D165" s="8" t="s">
        <v>134</v>
      </c>
      <c r="E165" s="160">
        <v>0.14000000000000001</v>
      </c>
      <c r="F165" s="160">
        <v>0.3</v>
      </c>
      <c r="G165" s="160">
        <v>0.27</v>
      </c>
      <c r="H165" s="93" t="s">
        <v>3</v>
      </c>
    </row>
    <row r="166" spans="2:8" ht="18.75" thickBot="1" x14ac:dyDescent="0.25">
      <c r="B166" s="211"/>
      <c r="C166" s="209"/>
      <c r="D166" s="8" t="s">
        <v>135</v>
      </c>
      <c r="E166" s="160">
        <v>0.04</v>
      </c>
      <c r="F166" s="160">
        <v>0.09</v>
      </c>
      <c r="G166" s="160">
        <v>0.09</v>
      </c>
      <c r="H166" s="93" t="s">
        <v>3</v>
      </c>
    </row>
    <row r="167" spans="2:8" ht="18.75" thickBot="1" x14ac:dyDescent="0.25">
      <c r="B167" s="212"/>
      <c r="C167" s="209"/>
      <c r="D167" s="81" t="s">
        <v>12</v>
      </c>
      <c r="E167" s="82">
        <f>SUM(E161:E166)</f>
        <v>0.4</v>
      </c>
      <c r="F167" s="82">
        <f t="shared" ref="F167:G167" si="9">SUM(F161:F166)</f>
        <v>0.73</v>
      </c>
      <c r="G167" s="82">
        <f t="shared" si="9"/>
        <v>0.71</v>
      </c>
      <c r="H167" s="94"/>
    </row>
    <row r="168" spans="2:8" ht="15.75" customHeight="1" x14ac:dyDescent="0.2">
      <c r="B168" s="202" t="s">
        <v>146</v>
      </c>
      <c r="C168" s="209"/>
      <c r="D168" s="1" t="s">
        <v>147</v>
      </c>
      <c r="E168" s="160">
        <v>0.08</v>
      </c>
      <c r="F168" s="160">
        <v>0.11</v>
      </c>
      <c r="G168" s="160">
        <v>0.08</v>
      </c>
      <c r="H168" s="92" t="s">
        <v>3</v>
      </c>
    </row>
    <row r="169" spans="2:8" x14ac:dyDescent="0.2">
      <c r="B169" s="211"/>
      <c r="C169" s="209"/>
      <c r="D169" s="3" t="s">
        <v>148</v>
      </c>
      <c r="E169" s="160">
        <v>0.14000000000000001</v>
      </c>
      <c r="F169" s="160">
        <v>0.13</v>
      </c>
      <c r="G169" s="160">
        <v>0.14000000000000001</v>
      </c>
      <c r="H169" s="93" t="s">
        <v>3</v>
      </c>
    </row>
    <row r="170" spans="2:8" x14ac:dyDescent="0.2">
      <c r="B170" s="211"/>
      <c r="C170" s="209"/>
      <c r="D170" s="3" t="s">
        <v>143</v>
      </c>
      <c r="E170" s="160">
        <v>0.03</v>
      </c>
      <c r="F170" s="160">
        <v>0.08</v>
      </c>
      <c r="G170" s="160">
        <v>0.03</v>
      </c>
      <c r="H170" s="93" t="s">
        <v>3</v>
      </c>
    </row>
    <row r="171" spans="2:8" x14ac:dyDescent="0.2">
      <c r="B171" s="211"/>
      <c r="C171" s="209"/>
      <c r="D171" s="3" t="s">
        <v>133</v>
      </c>
      <c r="E171" s="160">
        <v>0.05</v>
      </c>
      <c r="F171" s="160">
        <v>0.08</v>
      </c>
      <c r="G171" s="160">
        <v>0.05</v>
      </c>
      <c r="H171" s="93" t="s">
        <v>3</v>
      </c>
    </row>
    <row r="172" spans="2:8" x14ac:dyDescent="0.2">
      <c r="B172" s="211"/>
      <c r="C172" s="209"/>
      <c r="D172" s="3" t="s">
        <v>149</v>
      </c>
      <c r="E172" s="160">
        <v>0</v>
      </c>
      <c r="F172" s="160">
        <v>0</v>
      </c>
      <c r="G172" s="160">
        <v>0</v>
      </c>
      <c r="H172" s="93" t="s">
        <v>3</v>
      </c>
    </row>
    <row r="173" spans="2:8" ht="18.75" thickBot="1" x14ac:dyDescent="0.25">
      <c r="B173" s="211"/>
      <c r="C173" s="209"/>
      <c r="D173" s="3" t="s">
        <v>150</v>
      </c>
      <c r="E173" s="160">
        <v>0.03</v>
      </c>
      <c r="F173" s="160">
        <v>0.08</v>
      </c>
      <c r="G173" s="160">
        <v>0.03</v>
      </c>
      <c r="H173" s="93" t="s">
        <v>3</v>
      </c>
    </row>
    <row r="174" spans="2:8" ht="18.75" thickBot="1" x14ac:dyDescent="0.25">
      <c r="B174" s="212"/>
      <c r="C174" s="209"/>
      <c r="D174" s="80" t="s">
        <v>12</v>
      </c>
      <c r="E174" s="86">
        <f>SUM(E168:E173)</f>
        <v>0.33</v>
      </c>
      <c r="F174" s="86">
        <f t="shared" ref="F174:G174" si="10">SUM(F168:F173)</f>
        <v>0.48</v>
      </c>
      <c r="G174" s="86">
        <f t="shared" si="10"/>
        <v>0.33</v>
      </c>
      <c r="H174" s="95"/>
    </row>
    <row r="175" spans="2:8" ht="15.75" customHeight="1" x14ac:dyDescent="0.25">
      <c r="B175" s="202" t="s">
        <v>151</v>
      </c>
      <c r="C175" s="209"/>
      <c r="D175" s="47" t="s">
        <v>148</v>
      </c>
      <c r="E175" s="160">
        <v>0.12</v>
      </c>
      <c r="F175" s="160">
        <v>0.12</v>
      </c>
      <c r="G175" s="160">
        <v>0.12</v>
      </c>
      <c r="H175" s="92" t="s">
        <v>3</v>
      </c>
    </row>
    <row r="176" spans="2:8" x14ac:dyDescent="0.25">
      <c r="B176" s="211"/>
      <c r="C176" s="209"/>
      <c r="D176" s="48" t="s">
        <v>152</v>
      </c>
      <c r="E176" s="160">
        <v>1.39</v>
      </c>
      <c r="F176" s="160">
        <v>1.38</v>
      </c>
      <c r="G176" s="160">
        <v>1.38</v>
      </c>
      <c r="H176" s="93" t="s">
        <v>3</v>
      </c>
    </row>
    <row r="177" spans="1:8" x14ac:dyDescent="0.25">
      <c r="B177" s="211"/>
      <c r="C177" s="209"/>
      <c r="D177" s="48" t="s">
        <v>143</v>
      </c>
      <c r="E177" s="160">
        <v>0.56000000000000005</v>
      </c>
      <c r="F177" s="160">
        <v>0.56999999999999995</v>
      </c>
      <c r="G177" s="160">
        <v>0.56999999999999995</v>
      </c>
      <c r="H177" s="93" t="s">
        <v>3</v>
      </c>
    </row>
    <row r="178" spans="1:8" x14ac:dyDescent="0.25">
      <c r="B178" s="211"/>
      <c r="C178" s="209"/>
      <c r="D178" s="48" t="s">
        <v>144</v>
      </c>
      <c r="E178" s="160">
        <v>0.03</v>
      </c>
      <c r="F178" s="160">
        <v>0.03</v>
      </c>
      <c r="G178" s="160">
        <v>0.03</v>
      </c>
      <c r="H178" s="93" t="s">
        <v>3</v>
      </c>
    </row>
    <row r="179" spans="1:8" x14ac:dyDescent="0.25">
      <c r="B179" s="211"/>
      <c r="C179" s="209"/>
      <c r="D179" s="48" t="s">
        <v>145</v>
      </c>
      <c r="E179" s="160">
        <v>0.03</v>
      </c>
      <c r="F179" s="160">
        <v>0.03</v>
      </c>
      <c r="G179" s="160">
        <v>0.03</v>
      </c>
      <c r="H179" s="93" t="s">
        <v>3</v>
      </c>
    </row>
    <row r="180" spans="1:8" x14ac:dyDescent="0.25">
      <c r="B180" s="211"/>
      <c r="C180" s="209"/>
      <c r="D180" s="48" t="s">
        <v>133</v>
      </c>
      <c r="E180" s="160">
        <v>0.02</v>
      </c>
      <c r="F180" s="160">
        <v>0.02</v>
      </c>
      <c r="G180" s="160">
        <v>0.02</v>
      </c>
      <c r="H180" s="93" t="s">
        <v>3</v>
      </c>
    </row>
    <row r="181" spans="1:8" x14ac:dyDescent="0.25">
      <c r="B181" s="211"/>
      <c r="C181" s="209"/>
      <c r="D181" s="48" t="s">
        <v>149</v>
      </c>
      <c r="E181" s="160">
        <v>0.02</v>
      </c>
      <c r="F181" s="160">
        <v>0.02</v>
      </c>
      <c r="G181" s="160">
        <v>0.02</v>
      </c>
      <c r="H181" s="93" t="s">
        <v>3</v>
      </c>
    </row>
    <row r="182" spans="1:8" ht="18.75" thickBot="1" x14ac:dyDescent="0.3">
      <c r="B182" s="211"/>
      <c r="C182" s="209"/>
      <c r="D182" s="49" t="s">
        <v>153</v>
      </c>
      <c r="E182" s="160">
        <v>1.06</v>
      </c>
      <c r="F182" s="160">
        <v>1.08</v>
      </c>
      <c r="G182" s="160">
        <v>1.08</v>
      </c>
      <c r="H182" s="153" t="s">
        <v>3</v>
      </c>
    </row>
    <row r="183" spans="1:8" ht="18.75" thickBot="1" x14ac:dyDescent="0.25">
      <c r="B183" s="212"/>
      <c r="C183" s="209"/>
      <c r="D183" s="79" t="s">
        <v>12</v>
      </c>
      <c r="E183" s="87">
        <f>SUM(E175:E182)</f>
        <v>3.23</v>
      </c>
      <c r="F183" s="87">
        <f t="shared" ref="F183:G183" si="11">SUM(F175:F182)</f>
        <v>3.25</v>
      </c>
      <c r="G183" s="87">
        <f t="shared" si="11"/>
        <v>3.25</v>
      </c>
      <c r="H183" s="95"/>
    </row>
    <row r="184" spans="1:8" ht="15.75" customHeight="1" x14ac:dyDescent="0.25">
      <c r="B184" s="202" t="s">
        <v>154</v>
      </c>
      <c r="C184" s="209"/>
      <c r="D184" s="47" t="s">
        <v>155</v>
      </c>
      <c r="E184" s="201">
        <v>-2.6</v>
      </c>
      <c r="F184" s="201">
        <v>-1.83</v>
      </c>
      <c r="G184" s="201">
        <v>-1.67</v>
      </c>
      <c r="H184" s="92" t="s">
        <v>3</v>
      </c>
    </row>
    <row r="185" spans="1:8" x14ac:dyDescent="0.25">
      <c r="B185" s="211"/>
      <c r="C185" s="209"/>
      <c r="D185" s="48" t="s">
        <v>156</v>
      </c>
      <c r="E185" s="194">
        <v>-1.51</v>
      </c>
      <c r="F185" s="194">
        <v>-1.73</v>
      </c>
      <c r="G185" s="194">
        <v>-1.76</v>
      </c>
      <c r="H185" s="93" t="s">
        <v>3</v>
      </c>
    </row>
    <row r="186" spans="1:8" x14ac:dyDescent="0.25">
      <c r="B186" s="211"/>
      <c r="C186" s="209"/>
      <c r="D186" s="48" t="s">
        <v>157</v>
      </c>
      <c r="E186" s="194">
        <v>4.8</v>
      </c>
      <c r="F186" s="194">
        <v>6.81</v>
      </c>
      <c r="G186" s="194">
        <v>6.43</v>
      </c>
      <c r="H186" s="93" t="s">
        <v>3</v>
      </c>
    </row>
    <row r="187" spans="1:8" ht="18.75" thickBot="1" x14ac:dyDescent="0.3">
      <c r="B187" s="211"/>
      <c r="C187" s="209"/>
      <c r="D187" s="50" t="s">
        <v>158</v>
      </c>
      <c r="E187" s="194">
        <v>3.16</v>
      </c>
      <c r="F187" s="194">
        <v>4.66</v>
      </c>
      <c r="G187" s="194">
        <v>4.3600000000000003</v>
      </c>
      <c r="H187" s="154" t="s">
        <v>3</v>
      </c>
    </row>
    <row r="188" spans="1:8" ht="18.75" thickBot="1" x14ac:dyDescent="0.25">
      <c r="B188" s="212"/>
      <c r="C188" s="210"/>
      <c r="D188" s="78" t="s">
        <v>12</v>
      </c>
      <c r="E188" s="88">
        <f>SUM(E184:E187)</f>
        <v>3.85</v>
      </c>
      <c r="F188" s="88">
        <f t="shared" ref="F188:G188" si="12">SUM(F184:F187)</f>
        <v>7.91</v>
      </c>
      <c r="G188" s="88">
        <f t="shared" si="12"/>
        <v>7.36</v>
      </c>
      <c r="H188" s="96"/>
    </row>
    <row r="189" spans="1:8" s="62" customFormat="1" ht="18.75" thickBot="1" x14ac:dyDescent="0.3">
      <c r="A189" s="152"/>
      <c r="B189" s="58" t="s">
        <v>160</v>
      </c>
      <c r="C189" s="59"/>
      <c r="D189" s="61"/>
      <c r="E189" s="86">
        <f>E160+E167+E174+E183+E188</f>
        <v>9.1</v>
      </c>
      <c r="F189" s="86">
        <f t="shared" ref="F189:G189" si="13">F160+F167+F174+F183+F188</f>
        <v>18.78</v>
      </c>
      <c r="G189" s="86">
        <f t="shared" si="13"/>
        <v>16.8</v>
      </c>
      <c r="H189" s="59"/>
    </row>
    <row r="190" spans="1:8" s="62" customFormat="1" ht="48" customHeight="1" thickBot="1" x14ac:dyDescent="0.3">
      <c r="A190" s="152"/>
      <c r="B190" s="218" t="s">
        <v>163</v>
      </c>
      <c r="C190" s="219"/>
      <c r="D190" s="220"/>
      <c r="E190" s="69">
        <f>E129+E146</f>
        <v>38.840000000000003</v>
      </c>
      <c r="F190" s="69">
        <f>F129+F146</f>
        <v>51.56</v>
      </c>
      <c r="G190" s="69">
        <f>G129+G146</f>
        <v>47.54</v>
      </c>
      <c r="H190" s="59"/>
    </row>
    <row r="191" spans="1:8" s="62" customFormat="1" ht="15" customHeight="1" thickBot="1" x14ac:dyDescent="0.3">
      <c r="A191" s="152"/>
      <c r="B191" s="58" t="s">
        <v>161</v>
      </c>
      <c r="C191" s="59"/>
      <c r="D191" s="59"/>
      <c r="E191" s="69">
        <f>E129+E146+E189</f>
        <v>47.94</v>
      </c>
      <c r="F191" s="69">
        <f>F129+F146+F189</f>
        <v>70.34</v>
      </c>
      <c r="G191" s="69">
        <f>G129+G146+G189</f>
        <v>64.34</v>
      </c>
      <c r="H191" s="63"/>
    </row>
    <row r="192" spans="1:8" x14ac:dyDescent="0.25">
      <c r="B192" s="54"/>
      <c r="C192" s="40"/>
      <c r="D192" s="40"/>
      <c r="E192" s="70"/>
      <c r="F192" s="70"/>
      <c r="G192" s="70"/>
      <c r="H192" s="40"/>
    </row>
    <row r="193" spans="2:8" ht="18.75" customHeight="1" x14ac:dyDescent="0.25">
      <c r="B193" s="55"/>
      <c r="C193" s="213"/>
      <c r="D193" s="214"/>
      <c r="E193" s="71"/>
      <c r="F193" s="72"/>
      <c r="G193" s="41"/>
      <c r="H193" s="22"/>
    </row>
    <row r="194" spans="2:8" ht="20.25" x14ac:dyDescent="0.25">
      <c r="B194" s="55"/>
      <c r="C194" s="213"/>
      <c r="D194" s="214"/>
      <c r="E194" s="71"/>
      <c r="F194" s="71"/>
      <c r="G194" s="37"/>
      <c r="H194" s="22"/>
    </row>
    <row r="195" spans="2:8" x14ac:dyDescent="0.25">
      <c r="B195" s="56"/>
      <c r="C195" s="15"/>
      <c r="D195" s="15"/>
      <c r="E195" s="73"/>
      <c r="F195" s="73"/>
      <c r="G195" s="73"/>
      <c r="H195" s="16"/>
    </row>
    <row r="199" spans="2:8" x14ac:dyDescent="0.25">
      <c r="B199" s="57"/>
      <c r="C199" s="17"/>
      <c r="D199" s="17"/>
      <c r="E199" s="74"/>
      <c r="F199" s="74"/>
      <c r="G199" s="74"/>
      <c r="H199" s="17"/>
    </row>
  </sheetData>
  <mergeCells count="35">
    <mergeCell ref="H8:H9"/>
    <mergeCell ref="B8:B9"/>
    <mergeCell ref="C8:C9"/>
    <mergeCell ref="D8:D9"/>
    <mergeCell ref="E8:G8"/>
    <mergeCell ref="B130:D130"/>
    <mergeCell ref="B129:D129"/>
    <mergeCell ref="E10:G10"/>
    <mergeCell ref="B11:H11"/>
    <mergeCell ref="D110:H110"/>
    <mergeCell ref="D114:H114"/>
    <mergeCell ref="D119:H119"/>
    <mergeCell ref="B132:B145"/>
    <mergeCell ref="B190:D190"/>
    <mergeCell ref="B131:D131"/>
    <mergeCell ref="C194:D194"/>
    <mergeCell ref="C147:C188"/>
    <mergeCell ref="D132:H132"/>
    <mergeCell ref="D139:H139"/>
    <mergeCell ref="C132:C145"/>
    <mergeCell ref="C193:D193"/>
    <mergeCell ref="B147:B160"/>
    <mergeCell ref="B168:B174"/>
    <mergeCell ref="B161:B167"/>
    <mergeCell ref="B175:B183"/>
    <mergeCell ref="B184:B188"/>
    <mergeCell ref="B14:B16"/>
    <mergeCell ref="B110:B124"/>
    <mergeCell ref="C12:C124"/>
    <mergeCell ref="B101:B107"/>
    <mergeCell ref="B88:B100"/>
    <mergeCell ref="B76:B86"/>
    <mergeCell ref="B66:B75"/>
    <mergeCell ref="B29:B65"/>
    <mergeCell ref="B17:B27"/>
  </mergeCells>
  <phoneticPr fontId="1" type="noConversion"/>
  <pageMargins left="0.59055118110236227" right="0.39370078740157483" top="0.51181102362204722" bottom="0.51181102362204722" header="0.51181102362204722" footer="0.51181102362204722"/>
  <pageSetup paperSize="9" scale="59" fitToHeight="2" orientation="landscape" r:id="rId1"/>
  <headerFooter alignWithMargins="0"/>
  <rowBreaks count="7" manualBreakCount="7">
    <brk id="28" min="1" max="7" man="1"/>
    <brk id="75" min="1" max="7" man="1"/>
    <brk id="109" min="1" max="7" man="1"/>
    <brk id="125" min="1" max="7" man="1"/>
    <brk id="131" min="1" max="7" man="1"/>
    <brk id="183" min="1" max="7" man="1"/>
    <brk id="189" min="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Прилож. 6 (САОН Новгор.узла)</vt:lpstr>
      <vt:lpstr>Лист1</vt:lpstr>
      <vt:lpstr>'Прилож. 6 (САОН Новгор.узла)'!Область_печати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Полина Елена Александровна</cp:lastModifiedBy>
  <cp:lastPrinted>2019-02-11T16:47:14Z</cp:lastPrinted>
  <dcterms:created xsi:type="dcterms:W3CDTF">2008-11-25T06:59:08Z</dcterms:created>
  <dcterms:modified xsi:type="dcterms:W3CDTF">2022-08-26T12:32:51Z</dcterms:modified>
</cp:coreProperties>
</file>